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970" windowHeight="9120" activeTab="1"/>
  </bookViews>
  <sheets>
    <sheet name="2020" sheetId="6" r:id="rId1"/>
    <sheet name="2021" sheetId="7" r:id="rId2"/>
    <sheet name="2022" sheetId="8" r:id="rId3"/>
  </sheets>
  <calcPr calcId="162913"/>
</workbook>
</file>

<file path=xl/calcChain.xml><?xml version="1.0" encoding="utf-8"?>
<calcChain xmlns="http://schemas.openxmlformats.org/spreadsheetml/2006/main">
  <c r="W11" i="8" l="1"/>
  <c r="X11" i="8"/>
  <c r="W11" i="7"/>
  <c r="X11" i="7"/>
  <c r="AH11" i="6"/>
  <c r="AB11" i="6"/>
  <c r="W28" i="8" l="1"/>
  <c r="W14" i="8"/>
  <c r="X14" i="8"/>
  <c r="AE14" i="7"/>
  <c r="AF14" i="7"/>
  <c r="AG14" i="7"/>
  <c r="AH14" i="7"/>
  <c r="W14" i="7"/>
  <c r="X14" i="7"/>
  <c r="W12" i="8"/>
  <c r="X12" i="8"/>
  <c r="W26" i="8"/>
  <c r="X26" i="8"/>
  <c r="X12" i="7"/>
  <c r="W12" i="7"/>
  <c r="X26" i="7"/>
  <c r="W26" i="7"/>
  <c r="W26" i="6"/>
  <c r="X26" i="6"/>
  <c r="AE10" i="8" l="1"/>
  <c r="AF10" i="8"/>
  <c r="AD42" i="8" l="1"/>
  <c r="AC42" i="8"/>
  <c r="AB42" i="8"/>
  <c r="AA42" i="8"/>
  <c r="Z42" i="8"/>
  <c r="AF42" i="8" s="1"/>
  <c r="Y42" i="8"/>
  <c r="AE42" i="8" s="1"/>
  <c r="V42" i="8"/>
  <c r="U42" i="8"/>
  <c r="T42" i="8"/>
  <c r="S42" i="8"/>
  <c r="R42" i="8"/>
  <c r="Q42" i="8"/>
  <c r="P42" i="8"/>
  <c r="O42" i="8"/>
  <c r="N42" i="8"/>
  <c r="X42" i="8" s="1"/>
  <c r="M42" i="8"/>
  <c r="W42" i="8" s="1"/>
  <c r="J42" i="8"/>
  <c r="I42" i="8"/>
  <c r="H42" i="8"/>
  <c r="G42" i="8"/>
  <c r="F42" i="8"/>
  <c r="E42" i="8"/>
  <c r="D42" i="8"/>
  <c r="L42" i="8" s="1"/>
  <c r="AH42" i="8" s="1"/>
  <c r="C42" i="8"/>
  <c r="K42" i="8" s="1"/>
  <c r="AG42" i="8" s="1"/>
  <c r="AD41" i="8"/>
  <c r="AC41" i="8"/>
  <c r="AB41" i="8"/>
  <c r="AA41" i="8"/>
  <c r="Z41" i="8"/>
  <c r="AF41" i="8" s="1"/>
  <c r="Y41" i="8"/>
  <c r="AE41" i="8" s="1"/>
  <c r="V41" i="8"/>
  <c r="U41" i="8"/>
  <c r="T41" i="8"/>
  <c r="S41" i="8"/>
  <c r="R41" i="8"/>
  <c r="Q41" i="8"/>
  <c r="P41" i="8"/>
  <c r="O41" i="8"/>
  <c r="N41" i="8"/>
  <c r="X41" i="8" s="1"/>
  <c r="M41" i="8"/>
  <c r="W41" i="8" s="1"/>
  <c r="J41" i="8"/>
  <c r="I41" i="8"/>
  <c r="H41" i="8"/>
  <c r="G41" i="8"/>
  <c r="F41" i="8"/>
  <c r="E41" i="8"/>
  <c r="D41" i="8"/>
  <c r="L41" i="8" s="1"/>
  <c r="AH41" i="8" s="1"/>
  <c r="C41" i="8"/>
  <c r="K41" i="8" s="1"/>
  <c r="AG41" i="8" s="1"/>
  <c r="AD40" i="8"/>
  <c r="AC40" i="8"/>
  <c r="AB40" i="8"/>
  <c r="AA40" i="8"/>
  <c r="Z40" i="8"/>
  <c r="AF40" i="8" s="1"/>
  <c r="Y40" i="8"/>
  <c r="AE40" i="8" s="1"/>
  <c r="V40" i="8"/>
  <c r="U40" i="8"/>
  <c r="T40" i="8"/>
  <c r="S40" i="8"/>
  <c r="R40" i="8"/>
  <c r="Q40" i="8"/>
  <c r="P40" i="8"/>
  <c r="O40" i="8"/>
  <c r="N40" i="8"/>
  <c r="X40" i="8" s="1"/>
  <c r="M40" i="8"/>
  <c r="W40" i="8" s="1"/>
  <c r="J40" i="8"/>
  <c r="I40" i="8"/>
  <c r="H40" i="8"/>
  <c r="G40" i="8"/>
  <c r="F40" i="8"/>
  <c r="E40" i="8"/>
  <c r="D40" i="8"/>
  <c r="L40" i="8" s="1"/>
  <c r="AH40" i="8" s="1"/>
  <c r="C40" i="8"/>
  <c r="K40" i="8" s="1"/>
  <c r="AG40" i="8" s="1"/>
  <c r="AD39" i="8"/>
  <c r="AC39" i="8"/>
  <c r="AB39" i="8"/>
  <c r="AA39" i="8"/>
  <c r="Z39" i="8"/>
  <c r="AF39" i="8" s="1"/>
  <c r="Y39" i="8"/>
  <c r="AE39" i="8" s="1"/>
  <c r="V39" i="8"/>
  <c r="U39" i="8"/>
  <c r="T39" i="8"/>
  <c r="S39" i="8"/>
  <c r="R39" i="8"/>
  <c r="Q39" i="8"/>
  <c r="P39" i="8"/>
  <c r="O39" i="8"/>
  <c r="N39" i="8"/>
  <c r="X39" i="8" s="1"/>
  <c r="M39" i="8"/>
  <c r="W39" i="8" s="1"/>
  <c r="J39" i="8"/>
  <c r="I39" i="8"/>
  <c r="H39" i="8"/>
  <c r="G39" i="8"/>
  <c r="F39" i="8"/>
  <c r="E39" i="8"/>
  <c r="D39" i="8"/>
  <c r="L39" i="8" s="1"/>
  <c r="AH39" i="8" s="1"/>
  <c r="C39" i="8"/>
  <c r="K39" i="8" s="1"/>
  <c r="AG39" i="8" s="1"/>
  <c r="AD38" i="8"/>
  <c r="AC38" i="8"/>
  <c r="AB38" i="8"/>
  <c r="AA38" i="8"/>
  <c r="Z38" i="8"/>
  <c r="AF38" i="8" s="1"/>
  <c r="Y38" i="8"/>
  <c r="AE38" i="8" s="1"/>
  <c r="V38" i="8"/>
  <c r="U38" i="8"/>
  <c r="T38" i="8"/>
  <c r="S38" i="8"/>
  <c r="R38" i="8"/>
  <c r="Q38" i="8"/>
  <c r="P38" i="8"/>
  <c r="O38" i="8"/>
  <c r="N38" i="8"/>
  <c r="X38" i="8" s="1"/>
  <c r="M38" i="8"/>
  <c r="W38" i="8" s="1"/>
  <c r="J38" i="8"/>
  <c r="I38" i="8"/>
  <c r="H38" i="8"/>
  <c r="G38" i="8"/>
  <c r="F38" i="8"/>
  <c r="E38" i="8"/>
  <c r="D38" i="8"/>
  <c r="L38" i="8" s="1"/>
  <c r="AH38" i="8" s="1"/>
  <c r="C38" i="8"/>
  <c r="K38" i="8" s="1"/>
  <c r="AG38" i="8" s="1"/>
  <c r="AD37" i="8"/>
  <c r="AD43" i="8" s="1"/>
  <c r="AC37" i="8"/>
  <c r="AC43" i="8" s="1"/>
  <c r="AB37" i="8"/>
  <c r="AB43" i="8" s="1"/>
  <c r="AA37" i="8"/>
  <c r="AA43" i="8" s="1"/>
  <c r="Z37" i="8"/>
  <c r="Z43" i="8" s="1"/>
  <c r="AF43" i="8" s="1"/>
  <c r="Y37" i="8"/>
  <c r="Y43" i="8" s="1"/>
  <c r="AE43" i="8" s="1"/>
  <c r="V37" i="8"/>
  <c r="V43" i="8" s="1"/>
  <c r="U37" i="8"/>
  <c r="U43" i="8" s="1"/>
  <c r="T37" i="8"/>
  <c r="T43" i="8" s="1"/>
  <c r="S37" i="8"/>
  <c r="S43" i="8" s="1"/>
  <c r="R37" i="8"/>
  <c r="R43" i="8" s="1"/>
  <c r="Q37" i="8"/>
  <c r="Q43" i="8" s="1"/>
  <c r="P37" i="8"/>
  <c r="P43" i="8" s="1"/>
  <c r="O37" i="8"/>
  <c r="O43" i="8" s="1"/>
  <c r="N37" i="8"/>
  <c r="N43" i="8" s="1"/>
  <c r="X43" i="8" s="1"/>
  <c r="M37" i="8"/>
  <c r="M43" i="8" s="1"/>
  <c r="W43" i="8" s="1"/>
  <c r="J37" i="8"/>
  <c r="J43" i="8" s="1"/>
  <c r="I37" i="8"/>
  <c r="I43" i="8" s="1"/>
  <c r="H37" i="8"/>
  <c r="H43" i="8" s="1"/>
  <c r="G37" i="8"/>
  <c r="G43" i="8" s="1"/>
  <c r="F37" i="8"/>
  <c r="F43" i="8" s="1"/>
  <c r="E37" i="8"/>
  <c r="E43" i="8" s="1"/>
  <c r="D37" i="8"/>
  <c r="D43" i="8" s="1"/>
  <c r="L43" i="8" s="1"/>
  <c r="AH43" i="8" s="1"/>
  <c r="C37" i="8"/>
  <c r="C43" i="8" s="1"/>
  <c r="K43" i="8" s="1"/>
  <c r="AG43" i="8" s="1"/>
  <c r="AD29" i="8"/>
  <c r="AC29" i="8"/>
  <c r="AB29" i="8"/>
  <c r="AA29" i="8"/>
  <c r="Z29" i="8"/>
  <c r="AF29" i="8" s="1"/>
  <c r="Y29" i="8"/>
  <c r="AE29" i="8" s="1"/>
  <c r="V29" i="8"/>
  <c r="U29" i="8"/>
  <c r="T29" i="8"/>
  <c r="S29" i="8"/>
  <c r="R29" i="8"/>
  <c r="Q29" i="8"/>
  <c r="P29" i="8"/>
  <c r="O29" i="8"/>
  <c r="N29" i="8"/>
  <c r="X29" i="8" s="1"/>
  <c r="M29" i="8"/>
  <c r="W29" i="8" s="1"/>
  <c r="J29" i="8"/>
  <c r="I29" i="8"/>
  <c r="H29" i="8"/>
  <c r="G29" i="8"/>
  <c r="F29" i="8"/>
  <c r="E29" i="8"/>
  <c r="D29" i="8"/>
  <c r="L29" i="8" s="1"/>
  <c r="AH29" i="8" s="1"/>
  <c r="C29" i="8"/>
  <c r="K29" i="8" s="1"/>
  <c r="AG29" i="8" s="1"/>
  <c r="AF28" i="8"/>
  <c r="AE28" i="8"/>
  <c r="X28" i="8"/>
  <c r="L28" i="8"/>
  <c r="K28" i="8"/>
  <c r="AF27" i="8"/>
  <c r="AE27" i="8"/>
  <c r="X27" i="8"/>
  <c r="W27" i="8"/>
  <c r="L27" i="8"/>
  <c r="AH27" i="8" s="1"/>
  <c r="K27" i="8"/>
  <c r="AG27" i="8" s="1"/>
  <c r="AF26" i="8"/>
  <c r="AE26" i="8"/>
  <c r="L26" i="8"/>
  <c r="AH26" i="8" s="1"/>
  <c r="K26" i="8"/>
  <c r="AG26" i="8" s="1"/>
  <c r="AF25" i="8"/>
  <c r="AE25" i="8"/>
  <c r="X25" i="8"/>
  <c r="W25" i="8"/>
  <c r="L25" i="8"/>
  <c r="AH25" i="8" s="1"/>
  <c r="K25" i="8"/>
  <c r="AF24" i="8"/>
  <c r="AE24" i="8"/>
  <c r="X24" i="8"/>
  <c r="W24" i="8"/>
  <c r="L24" i="8"/>
  <c r="AH24" i="8" s="1"/>
  <c r="K24" i="8"/>
  <c r="AG24" i="8" s="1"/>
  <c r="AF23" i="8"/>
  <c r="AE23" i="8"/>
  <c r="X23" i="8"/>
  <c r="W23" i="8"/>
  <c r="L23" i="8"/>
  <c r="AH23" i="8" s="1"/>
  <c r="K23" i="8"/>
  <c r="AG23" i="8" s="1"/>
  <c r="AD15" i="8"/>
  <c r="AC15" i="8"/>
  <c r="AB15" i="8"/>
  <c r="AA15" i="8"/>
  <c r="Z15" i="8"/>
  <c r="AF15" i="8" s="1"/>
  <c r="Y15" i="8"/>
  <c r="AE15" i="8" s="1"/>
  <c r="V15" i="8"/>
  <c r="U15" i="8"/>
  <c r="T15" i="8"/>
  <c r="S15" i="8"/>
  <c r="R15" i="8"/>
  <c r="Q15" i="8"/>
  <c r="P15" i="8"/>
  <c r="O15" i="8"/>
  <c r="N15" i="8"/>
  <c r="X15" i="8" s="1"/>
  <c r="M15" i="8"/>
  <c r="W15" i="8" s="1"/>
  <c r="J15" i="8"/>
  <c r="I15" i="8"/>
  <c r="H15" i="8"/>
  <c r="G15" i="8"/>
  <c r="F15" i="8"/>
  <c r="E15" i="8"/>
  <c r="D15" i="8"/>
  <c r="L15" i="8" s="1"/>
  <c r="AH15" i="8" s="1"/>
  <c r="C15" i="8"/>
  <c r="K15" i="8" s="1"/>
  <c r="AG15" i="8" s="1"/>
  <c r="AF14" i="8"/>
  <c r="AE14" i="8"/>
  <c r="L14" i="8"/>
  <c r="AH14" i="8" s="1"/>
  <c r="K14" i="8"/>
  <c r="AG14" i="8" s="1"/>
  <c r="AF13" i="8"/>
  <c r="AE13" i="8"/>
  <c r="X13" i="8"/>
  <c r="W13" i="8"/>
  <c r="L13" i="8"/>
  <c r="AH13" i="8" s="1"/>
  <c r="K13" i="8"/>
  <c r="AG13" i="8" s="1"/>
  <c r="AF12" i="8"/>
  <c r="AE12" i="8"/>
  <c r="L12" i="8"/>
  <c r="AH12" i="8" s="1"/>
  <c r="K12" i="8"/>
  <c r="AG12" i="8" s="1"/>
  <c r="AF11" i="8"/>
  <c r="AE11" i="8"/>
  <c r="L11" i="8"/>
  <c r="AH11" i="8" s="1"/>
  <c r="K11" i="8"/>
  <c r="AG11" i="8" s="1"/>
  <c r="X10" i="8"/>
  <c r="W10" i="8"/>
  <c r="L10" i="8"/>
  <c r="AH10" i="8" s="1"/>
  <c r="K10" i="8"/>
  <c r="AG10" i="8" s="1"/>
  <c r="AF9" i="8"/>
  <c r="AE9" i="8"/>
  <c r="X9" i="8"/>
  <c r="W9" i="8"/>
  <c r="L9" i="8"/>
  <c r="AH9" i="8" s="1"/>
  <c r="K9" i="8"/>
  <c r="AG9" i="8" s="1"/>
  <c r="AD42" i="7"/>
  <c r="AC42" i="7"/>
  <c r="AB42" i="7"/>
  <c r="AA42" i="7"/>
  <c r="Z42" i="7"/>
  <c r="AF42" i="7" s="1"/>
  <c r="Y42" i="7"/>
  <c r="AE42" i="7" s="1"/>
  <c r="V42" i="7"/>
  <c r="U42" i="7"/>
  <c r="T42" i="7"/>
  <c r="S42" i="7"/>
  <c r="R42" i="7"/>
  <c r="Q42" i="7"/>
  <c r="P42" i="7"/>
  <c r="O42" i="7"/>
  <c r="N42" i="7"/>
  <c r="X42" i="7" s="1"/>
  <c r="M42" i="7"/>
  <c r="W42" i="7" s="1"/>
  <c r="J42" i="7"/>
  <c r="I42" i="7"/>
  <c r="H42" i="7"/>
  <c r="G42" i="7"/>
  <c r="F42" i="7"/>
  <c r="E42" i="7"/>
  <c r="D42" i="7"/>
  <c r="L42" i="7" s="1"/>
  <c r="AH42" i="7" s="1"/>
  <c r="C42" i="7"/>
  <c r="K42" i="7" s="1"/>
  <c r="AG42" i="7" s="1"/>
  <c r="AD41" i="7"/>
  <c r="AC41" i="7"/>
  <c r="AB41" i="7"/>
  <c r="AA41" i="7"/>
  <c r="Z41" i="7"/>
  <c r="AF41" i="7" s="1"/>
  <c r="Y41" i="7"/>
  <c r="AE41" i="7" s="1"/>
  <c r="V41" i="7"/>
  <c r="U41" i="7"/>
  <c r="T41" i="7"/>
  <c r="S41" i="7"/>
  <c r="R41" i="7"/>
  <c r="Q41" i="7"/>
  <c r="P41" i="7"/>
  <c r="O41" i="7"/>
  <c r="N41" i="7"/>
  <c r="X41" i="7" s="1"/>
  <c r="M41" i="7"/>
  <c r="W41" i="7" s="1"/>
  <c r="J41" i="7"/>
  <c r="I41" i="7"/>
  <c r="H41" i="7"/>
  <c r="G41" i="7"/>
  <c r="F41" i="7"/>
  <c r="E41" i="7"/>
  <c r="D41" i="7"/>
  <c r="L41" i="7" s="1"/>
  <c r="AH41" i="7" s="1"/>
  <c r="C41" i="7"/>
  <c r="K41" i="7" s="1"/>
  <c r="AG41" i="7" s="1"/>
  <c r="AD40" i="7"/>
  <c r="AC40" i="7"/>
  <c r="AB40" i="7"/>
  <c r="AA40" i="7"/>
  <c r="Z40" i="7"/>
  <c r="AF40" i="7" s="1"/>
  <c r="Y40" i="7"/>
  <c r="AE40" i="7" s="1"/>
  <c r="V40" i="7"/>
  <c r="U40" i="7"/>
  <c r="T40" i="7"/>
  <c r="S40" i="7"/>
  <c r="R40" i="7"/>
  <c r="Q40" i="7"/>
  <c r="P40" i="7"/>
  <c r="O40" i="7"/>
  <c r="N40" i="7"/>
  <c r="X40" i="7" s="1"/>
  <c r="M40" i="7"/>
  <c r="W40" i="7" s="1"/>
  <c r="J40" i="7"/>
  <c r="I40" i="7"/>
  <c r="H40" i="7"/>
  <c r="G40" i="7"/>
  <c r="F40" i="7"/>
  <c r="E40" i="7"/>
  <c r="D40" i="7"/>
  <c r="L40" i="7" s="1"/>
  <c r="AH40" i="7" s="1"/>
  <c r="C40" i="7"/>
  <c r="K40" i="7" s="1"/>
  <c r="AG40" i="7" s="1"/>
  <c r="AD39" i="7"/>
  <c r="AC39" i="7"/>
  <c r="AB39" i="7"/>
  <c r="AA39" i="7"/>
  <c r="Z39" i="7"/>
  <c r="AF39" i="7" s="1"/>
  <c r="Y39" i="7"/>
  <c r="AE39" i="7" s="1"/>
  <c r="V39" i="7"/>
  <c r="U39" i="7"/>
  <c r="T39" i="7"/>
  <c r="S39" i="7"/>
  <c r="R39" i="7"/>
  <c r="Q39" i="7"/>
  <c r="P39" i="7"/>
  <c r="O39" i="7"/>
  <c r="N39" i="7"/>
  <c r="X39" i="7" s="1"/>
  <c r="M39" i="7"/>
  <c r="W39" i="7" s="1"/>
  <c r="J39" i="7"/>
  <c r="I39" i="7"/>
  <c r="H39" i="7"/>
  <c r="G39" i="7"/>
  <c r="F39" i="7"/>
  <c r="E39" i="7"/>
  <c r="D39" i="7"/>
  <c r="L39" i="7" s="1"/>
  <c r="AH39" i="7" s="1"/>
  <c r="C39" i="7"/>
  <c r="K39" i="7" s="1"/>
  <c r="AD38" i="7"/>
  <c r="AC38" i="7"/>
  <c r="AB38" i="7"/>
  <c r="AA38" i="7"/>
  <c r="Z38" i="7"/>
  <c r="AF38" i="7" s="1"/>
  <c r="Y38" i="7"/>
  <c r="AE38" i="7" s="1"/>
  <c r="V38" i="7"/>
  <c r="U38" i="7"/>
  <c r="T38" i="7"/>
  <c r="S38" i="7"/>
  <c r="R38" i="7"/>
  <c r="Q38" i="7"/>
  <c r="P38" i="7"/>
  <c r="O38" i="7"/>
  <c r="N38" i="7"/>
  <c r="X38" i="7" s="1"/>
  <c r="M38" i="7"/>
  <c r="W38" i="7" s="1"/>
  <c r="J38" i="7"/>
  <c r="I38" i="7"/>
  <c r="H38" i="7"/>
  <c r="G38" i="7"/>
  <c r="F38" i="7"/>
  <c r="E38" i="7"/>
  <c r="D38" i="7"/>
  <c r="L38" i="7" s="1"/>
  <c r="AH38" i="7" s="1"/>
  <c r="C38" i="7"/>
  <c r="K38" i="7" s="1"/>
  <c r="AG38" i="7" s="1"/>
  <c r="AD37" i="7"/>
  <c r="AD43" i="7" s="1"/>
  <c r="AC37" i="7"/>
  <c r="AC43" i="7" s="1"/>
  <c r="AB37" i="7"/>
  <c r="AB43" i="7" s="1"/>
  <c r="AA37" i="7"/>
  <c r="AA43" i="7" s="1"/>
  <c r="Z37" i="7"/>
  <c r="Z43" i="7" s="1"/>
  <c r="AF43" i="7" s="1"/>
  <c r="Y37" i="7"/>
  <c r="Y43" i="7" s="1"/>
  <c r="V37" i="7"/>
  <c r="V43" i="7" s="1"/>
  <c r="U37" i="7"/>
  <c r="U43" i="7" s="1"/>
  <c r="T37" i="7"/>
  <c r="T43" i="7" s="1"/>
  <c r="S37" i="7"/>
  <c r="S43" i="7" s="1"/>
  <c r="R37" i="7"/>
  <c r="R43" i="7" s="1"/>
  <c r="Q37" i="7"/>
  <c r="Q43" i="7" s="1"/>
  <c r="P37" i="7"/>
  <c r="P43" i="7" s="1"/>
  <c r="O37" i="7"/>
  <c r="O43" i="7" s="1"/>
  <c r="N37" i="7"/>
  <c r="N43" i="7" s="1"/>
  <c r="X43" i="7" s="1"/>
  <c r="M37" i="7"/>
  <c r="M43" i="7" s="1"/>
  <c r="J37" i="7"/>
  <c r="J43" i="7" s="1"/>
  <c r="I37" i="7"/>
  <c r="I43" i="7" s="1"/>
  <c r="H37" i="7"/>
  <c r="H43" i="7" s="1"/>
  <c r="G37" i="7"/>
  <c r="G43" i="7" s="1"/>
  <c r="F37" i="7"/>
  <c r="F43" i="7" s="1"/>
  <c r="E37" i="7"/>
  <c r="E43" i="7" s="1"/>
  <c r="D37" i="7"/>
  <c r="D43" i="7" s="1"/>
  <c r="L43" i="7" s="1"/>
  <c r="AH43" i="7" s="1"/>
  <c r="C37" i="7"/>
  <c r="C43" i="7" s="1"/>
  <c r="K43" i="7" s="1"/>
  <c r="AD29" i="7"/>
  <c r="AC29" i="7"/>
  <c r="AB29" i="7"/>
  <c r="AA29" i="7"/>
  <c r="Z29" i="7"/>
  <c r="Y29" i="7"/>
  <c r="V29" i="7"/>
  <c r="U29" i="7"/>
  <c r="T29" i="7"/>
  <c r="S29" i="7"/>
  <c r="R29" i="7"/>
  <c r="Q29" i="7"/>
  <c r="P29" i="7"/>
  <c r="O29" i="7"/>
  <c r="N29" i="7"/>
  <c r="X29" i="7" s="1"/>
  <c r="M29" i="7"/>
  <c r="W29" i="7" s="1"/>
  <c r="J29" i="7"/>
  <c r="I29" i="7"/>
  <c r="H29" i="7"/>
  <c r="G29" i="7"/>
  <c r="F29" i="7"/>
  <c r="E29" i="7"/>
  <c r="D29" i="7"/>
  <c r="L29" i="7" s="1"/>
  <c r="C29" i="7"/>
  <c r="K29" i="7" s="1"/>
  <c r="AF28" i="7"/>
  <c r="AE28" i="7"/>
  <c r="X28" i="7"/>
  <c r="W28" i="7"/>
  <c r="L28" i="7"/>
  <c r="AH28" i="7" s="1"/>
  <c r="K28" i="7"/>
  <c r="AG28" i="7" s="1"/>
  <c r="AF27" i="7"/>
  <c r="AE27" i="7"/>
  <c r="X27" i="7"/>
  <c r="W27" i="7"/>
  <c r="L27" i="7"/>
  <c r="AH27" i="7" s="1"/>
  <c r="K27" i="7"/>
  <c r="AG27" i="7" s="1"/>
  <c r="AF26" i="7"/>
  <c r="AE26" i="7"/>
  <c r="L26" i="7"/>
  <c r="AH26" i="7" s="1"/>
  <c r="K26" i="7"/>
  <c r="AG26" i="7" s="1"/>
  <c r="AF25" i="7"/>
  <c r="AE25" i="7"/>
  <c r="X25" i="7"/>
  <c r="W25" i="7"/>
  <c r="L25" i="7"/>
  <c r="AH25" i="7" s="1"/>
  <c r="K25" i="7"/>
  <c r="AF24" i="7"/>
  <c r="AE24" i="7"/>
  <c r="X24" i="7"/>
  <c r="W24" i="7"/>
  <c r="L24" i="7"/>
  <c r="AH24" i="7" s="1"/>
  <c r="K24" i="7"/>
  <c r="AG24" i="7" s="1"/>
  <c r="AF23" i="7"/>
  <c r="AE23" i="7"/>
  <c r="X23" i="7"/>
  <c r="W23" i="7"/>
  <c r="L23" i="7"/>
  <c r="AH23" i="7" s="1"/>
  <c r="K23" i="7"/>
  <c r="AG23" i="7" s="1"/>
  <c r="AD15" i="7"/>
  <c r="AC15" i="7"/>
  <c r="AB15" i="7"/>
  <c r="AA15" i="7"/>
  <c r="Z15" i="7"/>
  <c r="AF15" i="7" s="1"/>
  <c r="Y15" i="7"/>
  <c r="AE15" i="7" s="1"/>
  <c r="V15" i="7"/>
  <c r="U15" i="7"/>
  <c r="T15" i="7"/>
  <c r="S15" i="7"/>
  <c r="R15" i="7"/>
  <c r="Q15" i="7"/>
  <c r="P15" i="7"/>
  <c r="O15" i="7"/>
  <c r="N15" i="7"/>
  <c r="X15" i="7" s="1"/>
  <c r="M15" i="7"/>
  <c r="J15" i="7"/>
  <c r="I15" i="7"/>
  <c r="H15" i="7"/>
  <c r="G15" i="7"/>
  <c r="F15" i="7"/>
  <c r="E15" i="7"/>
  <c r="D15" i="7"/>
  <c r="L15" i="7" s="1"/>
  <c r="AH15" i="7" s="1"/>
  <c r="C15" i="7"/>
  <c r="K15" i="7" s="1"/>
  <c r="L14" i="7"/>
  <c r="K14" i="7"/>
  <c r="AF13" i="7"/>
  <c r="AE13" i="7"/>
  <c r="X13" i="7"/>
  <c r="W13" i="7"/>
  <c r="L13" i="7"/>
  <c r="AH13" i="7" s="1"/>
  <c r="K13" i="7"/>
  <c r="AG13" i="7" s="1"/>
  <c r="AF12" i="7"/>
  <c r="AE12" i="7"/>
  <c r="L12" i="7"/>
  <c r="AH12" i="7" s="1"/>
  <c r="K12" i="7"/>
  <c r="AG12" i="7" s="1"/>
  <c r="AF11" i="7"/>
  <c r="AE11" i="7"/>
  <c r="L11" i="7"/>
  <c r="AH11" i="7" s="1"/>
  <c r="K11" i="7"/>
  <c r="AG11" i="7" s="1"/>
  <c r="AF10" i="7"/>
  <c r="AE10" i="7"/>
  <c r="X10" i="7"/>
  <c r="W10" i="7"/>
  <c r="L10" i="7"/>
  <c r="AH10" i="7" s="1"/>
  <c r="K10" i="7"/>
  <c r="AG10" i="7" s="1"/>
  <c r="AF9" i="7"/>
  <c r="AE9" i="7"/>
  <c r="X9" i="7"/>
  <c r="W9" i="7"/>
  <c r="L9" i="7"/>
  <c r="AH9" i="7" s="1"/>
  <c r="K9" i="7"/>
  <c r="AG9" i="7" s="1"/>
  <c r="W15" i="7" l="1"/>
  <c r="AG15" i="7" s="1"/>
  <c r="W43" i="7"/>
  <c r="AG43" i="7" s="1"/>
  <c r="AG25" i="8"/>
  <c r="AH29" i="7"/>
  <c r="AF29" i="7"/>
  <c r="AE43" i="7"/>
  <c r="AE29" i="7"/>
  <c r="AG25" i="7"/>
  <c r="AG39" i="7"/>
  <c r="AG29" i="7"/>
  <c r="AH28" i="8"/>
  <c r="AG28" i="8"/>
  <c r="K37" i="8"/>
  <c r="W37" i="8"/>
  <c r="AE37" i="8"/>
  <c r="L37" i="8"/>
  <c r="X37" i="8"/>
  <c r="AF37" i="8"/>
  <c r="K37" i="7"/>
  <c r="W37" i="7"/>
  <c r="AE37" i="7"/>
  <c r="L37" i="7"/>
  <c r="X37" i="7"/>
  <c r="AF37" i="7"/>
  <c r="AD42" i="6"/>
  <c r="AC42" i="6"/>
  <c r="AB42" i="6"/>
  <c r="AA42" i="6"/>
  <c r="Z42" i="6"/>
  <c r="AF42" i="6" s="1"/>
  <c r="Y42" i="6"/>
  <c r="AE42" i="6" s="1"/>
  <c r="V42" i="6"/>
  <c r="U42" i="6"/>
  <c r="T42" i="6"/>
  <c r="S42" i="6"/>
  <c r="R42" i="6"/>
  <c r="Q42" i="6"/>
  <c r="P42" i="6"/>
  <c r="O42" i="6"/>
  <c r="N42" i="6"/>
  <c r="X42" i="6" s="1"/>
  <c r="M42" i="6"/>
  <c r="J42" i="6"/>
  <c r="I42" i="6"/>
  <c r="H42" i="6"/>
  <c r="G42" i="6"/>
  <c r="F42" i="6"/>
  <c r="E42" i="6"/>
  <c r="D42" i="6"/>
  <c r="L42" i="6" s="1"/>
  <c r="AH42" i="6" s="1"/>
  <c r="C42" i="6"/>
  <c r="K42" i="6" s="1"/>
  <c r="AD41" i="6"/>
  <c r="AC41" i="6"/>
  <c r="AB41" i="6"/>
  <c r="AA41" i="6"/>
  <c r="Z41" i="6"/>
  <c r="AF41" i="6" s="1"/>
  <c r="Y41" i="6"/>
  <c r="AE41" i="6" s="1"/>
  <c r="V41" i="6"/>
  <c r="U41" i="6"/>
  <c r="T41" i="6"/>
  <c r="S41" i="6"/>
  <c r="R41" i="6"/>
  <c r="Q41" i="6"/>
  <c r="P41" i="6"/>
  <c r="O41" i="6"/>
  <c r="N41" i="6"/>
  <c r="X41" i="6" s="1"/>
  <c r="M41" i="6"/>
  <c r="W41" i="6" s="1"/>
  <c r="J41" i="6"/>
  <c r="I41" i="6"/>
  <c r="H41" i="6"/>
  <c r="G41" i="6"/>
  <c r="F41" i="6"/>
  <c r="E41" i="6"/>
  <c r="D41" i="6"/>
  <c r="L41" i="6" s="1"/>
  <c r="C41" i="6"/>
  <c r="K41" i="6" s="1"/>
  <c r="AD40" i="6"/>
  <c r="AC40" i="6"/>
  <c r="AB40" i="6"/>
  <c r="AA40" i="6"/>
  <c r="Z40" i="6"/>
  <c r="AF40" i="6" s="1"/>
  <c r="Y40" i="6"/>
  <c r="AE40" i="6" s="1"/>
  <c r="V40" i="6"/>
  <c r="U40" i="6"/>
  <c r="T40" i="6"/>
  <c r="S40" i="6"/>
  <c r="R40" i="6"/>
  <c r="Q40" i="6"/>
  <c r="P40" i="6"/>
  <c r="O40" i="6"/>
  <c r="N40" i="6"/>
  <c r="X40" i="6" s="1"/>
  <c r="M40" i="6"/>
  <c r="W40" i="6" s="1"/>
  <c r="J40" i="6"/>
  <c r="I40" i="6"/>
  <c r="H40" i="6"/>
  <c r="G40" i="6"/>
  <c r="F40" i="6"/>
  <c r="E40" i="6"/>
  <c r="D40" i="6"/>
  <c r="L40" i="6" s="1"/>
  <c r="C40" i="6"/>
  <c r="K40" i="6" s="1"/>
  <c r="AD39" i="6"/>
  <c r="AC39" i="6"/>
  <c r="AB39" i="6"/>
  <c r="AA39" i="6"/>
  <c r="Z39" i="6"/>
  <c r="AF39" i="6" s="1"/>
  <c r="Y39" i="6"/>
  <c r="AE39" i="6" s="1"/>
  <c r="V39" i="6"/>
  <c r="U39" i="6"/>
  <c r="T39" i="6"/>
  <c r="S39" i="6"/>
  <c r="R39" i="6"/>
  <c r="Q39" i="6"/>
  <c r="P39" i="6"/>
  <c r="O39" i="6"/>
  <c r="N39" i="6"/>
  <c r="M39" i="6"/>
  <c r="W39" i="6" s="1"/>
  <c r="J39" i="6"/>
  <c r="I39" i="6"/>
  <c r="H39" i="6"/>
  <c r="G39" i="6"/>
  <c r="F39" i="6"/>
  <c r="E39" i="6"/>
  <c r="D39" i="6"/>
  <c r="L39" i="6" s="1"/>
  <c r="C39" i="6"/>
  <c r="K39" i="6" s="1"/>
  <c r="AG39" i="6" s="1"/>
  <c r="AD38" i="6"/>
  <c r="AC38" i="6"/>
  <c r="AB38" i="6"/>
  <c r="AA38" i="6"/>
  <c r="Z38" i="6"/>
  <c r="Y38" i="6"/>
  <c r="AE38" i="6" s="1"/>
  <c r="V38" i="6"/>
  <c r="U38" i="6"/>
  <c r="T38" i="6"/>
  <c r="S38" i="6"/>
  <c r="R38" i="6"/>
  <c r="Q38" i="6"/>
  <c r="P38" i="6"/>
  <c r="O38" i="6"/>
  <c r="N38" i="6"/>
  <c r="X38" i="6" s="1"/>
  <c r="M38" i="6"/>
  <c r="W38" i="6" s="1"/>
  <c r="J38" i="6"/>
  <c r="I38" i="6"/>
  <c r="H38" i="6"/>
  <c r="G38" i="6"/>
  <c r="F38" i="6"/>
  <c r="E38" i="6"/>
  <c r="D38" i="6"/>
  <c r="L38" i="6" s="1"/>
  <c r="C38" i="6"/>
  <c r="K38" i="6" s="1"/>
  <c r="AD37" i="6"/>
  <c r="AD43" i="6" s="1"/>
  <c r="AC37" i="6"/>
  <c r="AC43" i="6" s="1"/>
  <c r="AB37" i="6"/>
  <c r="AB43" i="6" s="1"/>
  <c r="AA37" i="6"/>
  <c r="AA43" i="6" s="1"/>
  <c r="Z37" i="6"/>
  <c r="Z43" i="6" s="1"/>
  <c r="Y37" i="6"/>
  <c r="Y43" i="6" s="1"/>
  <c r="V37" i="6"/>
  <c r="V43" i="6" s="1"/>
  <c r="U37" i="6"/>
  <c r="U43" i="6" s="1"/>
  <c r="T37" i="6"/>
  <c r="T43" i="6" s="1"/>
  <c r="S37" i="6"/>
  <c r="S43" i="6" s="1"/>
  <c r="R37" i="6"/>
  <c r="R43" i="6" s="1"/>
  <c r="Q37" i="6"/>
  <c r="Q43" i="6" s="1"/>
  <c r="P37" i="6"/>
  <c r="P43" i="6" s="1"/>
  <c r="O37" i="6"/>
  <c r="O43" i="6" s="1"/>
  <c r="N37" i="6"/>
  <c r="N43" i="6" s="1"/>
  <c r="M37" i="6"/>
  <c r="M43" i="6" s="1"/>
  <c r="J37" i="6"/>
  <c r="J43" i="6" s="1"/>
  <c r="I37" i="6"/>
  <c r="I43" i="6" s="1"/>
  <c r="H37" i="6"/>
  <c r="H43" i="6" s="1"/>
  <c r="G37" i="6"/>
  <c r="G43" i="6" s="1"/>
  <c r="F37" i="6"/>
  <c r="F43" i="6" s="1"/>
  <c r="E37" i="6"/>
  <c r="E43" i="6" s="1"/>
  <c r="D37" i="6"/>
  <c r="D43" i="6" s="1"/>
  <c r="C37" i="6"/>
  <c r="C43" i="6" s="1"/>
  <c r="K43" i="6" s="1"/>
  <c r="AD29" i="6"/>
  <c r="AC29" i="6"/>
  <c r="AB29" i="6"/>
  <c r="AA29" i="6"/>
  <c r="Z29" i="6"/>
  <c r="AF29" i="6" s="1"/>
  <c r="Y29" i="6"/>
  <c r="AE29" i="6" s="1"/>
  <c r="V29" i="6"/>
  <c r="U29" i="6"/>
  <c r="T29" i="6"/>
  <c r="S29" i="6"/>
  <c r="R29" i="6"/>
  <c r="Q29" i="6"/>
  <c r="P29" i="6"/>
  <c r="O29" i="6"/>
  <c r="N29" i="6"/>
  <c r="M29" i="6"/>
  <c r="J29" i="6"/>
  <c r="I29" i="6"/>
  <c r="H29" i="6"/>
  <c r="G29" i="6"/>
  <c r="F29" i="6"/>
  <c r="E29" i="6"/>
  <c r="D29" i="6"/>
  <c r="L29" i="6" s="1"/>
  <c r="C29" i="6"/>
  <c r="K29" i="6" s="1"/>
  <c r="AF28" i="6"/>
  <c r="AE28" i="6"/>
  <c r="X28" i="6"/>
  <c r="W28" i="6"/>
  <c r="L28" i="6"/>
  <c r="AH28" i="6" s="1"/>
  <c r="K28" i="6"/>
  <c r="AF27" i="6"/>
  <c r="AE27" i="6"/>
  <c r="X27" i="6"/>
  <c r="W27" i="6"/>
  <c r="L27" i="6"/>
  <c r="K27" i="6"/>
  <c r="AF26" i="6"/>
  <c r="AE26" i="6"/>
  <c r="L26" i="6"/>
  <c r="AH26" i="6" s="1"/>
  <c r="K26" i="6"/>
  <c r="AG26" i="6" s="1"/>
  <c r="AF25" i="6"/>
  <c r="AE25" i="6"/>
  <c r="X25" i="6"/>
  <c r="W25" i="6"/>
  <c r="L25" i="6"/>
  <c r="AH25" i="6" s="1"/>
  <c r="K25" i="6"/>
  <c r="AG25" i="6" s="1"/>
  <c r="AF24" i="6"/>
  <c r="AE24" i="6"/>
  <c r="X24" i="6"/>
  <c r="W24" i="6"/>
  <c r="L24" i="6"/>
  <c r="AH24" i="6" s="1"/>
  <c r="K24" i="6"/>
  <c r="AG24" i="6" s="1"/>
  <c r="AF23" i="6"/>
  <c r="AE23" i="6"/>
  <c r="X23" i="6"/>
  <c r="W23" i="6"/>
  <c r="L23" i="6"/>
  <c r="AH23" i="6" s="1"/>
  <c r="K23" i="6"/>
  <c r="AG23" i="6" s="1"/>
  <c r="AD15" i="6"/>
  <c r="AC15" i="6"/>
  <c r="AB15" i="6"/>
  <c r="AA15" i="6"/>
  <c r="Z15" i="6"/>
  <c r="Y15" i="6"/>
  <c r="V15" i="6"/>
  <c r="U15" i="6"/>
  <c r="T15" i="6"/>
  <c r="S15" i="6"/>
  <c r="R15" i="6"/>
  <c r="Q15" i="6"/>
  <c r="P15" i="6"/>
  <c r="O15" i="6"/>
  <c r="N15" i="6"/>
  <c r="M15" i="6"/>
  <c r="J15" i="6"/>
  <c r="I15" i="6"/>
  <c r="H15" i="6"/>
  <c r="G15" i="6"/>
  <c r="F15" i="6"/>
  <c r="E15" i="6"/>
  <c r="D15" i="6"/>
  <c r="C15" i="6"/>
  <c r="AF14" i="6"/>
  <c r="AE14" i="6"/>
  <c r="X14" i="6"/>
  <c r="W14" i="6"/>
  <c r="L14" i="6"/>
  <c r="AH14" i="6" s="1"/>
  <c r="K14" i="6"/>
  <c r="AG14" i="6" s="1"/>
  <c r="AF13" i="6"/>
  <c r="AE13" i="6"/>
  <c r="X13" i="6"/>
  <c r="W13" i="6"/>
  <c r="L13" i="6"/>
  <c r="K13" i="6"/>
  <c r="AF12" i="6"/>
  <c r="AE12" i="6"/>
  <c r="X12" i="6"/>
  <c r="W12" i="6"/>
  <c r="L12" i="6"/>
  <c r="AH12" i="6" s="1"/>
  <c r="K12" i="6"/>
  <c r="AG12" i="6" s="1"/>
  <c r="AF11" i="6"/>
  <c r="AE11" i="6"/>
  <c r="X11" i="6"/>
  <c r="W11" i="6"/>
  <c r="L11" i="6"/>
  <c r="K11" i="6"/>
  <c r="AG11" i="6" s="1"/>
  <c r="AF10" i="6"/>
  <c r="AE10" i="6"/>
  <c r="X10" i="6"/>
  <c r="W10" i="6"/>
  <c r="L10" i="6"/>
  <c r="K10" i="6"/>
  <c r="AF9" i="6"/>
  <c r="AE9" i="6"/>
  <c r="X9" i="6"/>
  <c r="W9" i="6"/>
  <c r="L9" i="6"/>
  <c r="K9" i="6"/>
  <c r="X39" i="6" l="1"/>
  <c r="AH39" i="6" s="1"/>
  <c r="AG28" i="6"/>
  <c r="W42" i="6"/>
  <c r="AG42" i="6" s="1"/>
  <c r="AG13" i="6"/>
  <c r="AH13" i="6"/>
  <c r="AH27" i="6"/>
  <c r="AG27" i="6"/>
  <c r="W29" i="6"/>
  <c r="AG29" i="6" s="1"/>
  <c r="X29" i="6"/>
  <c r="AH41" i="6"/>
  <c r="AH29" i="6"/>
  <c r="AG41" i="6"/>
  <c r="AG40" i="6"/>
  <c r="AH40" i="6"/>
  <c r="AF38" i="6"/>
  <c r="AH10" i="6"/>
  <c r="AG10" i="6"/>
  <c r="AG38" i="6"/>
  <c r="AH38" i="6"/>
  <c r="L15" i="6"/>
  <c r="L43" i="6"/>
  <c r="K15" i="6"/>
  <c r="AE15" i="6"/>
  <c r="AE43" i="6"/>
  <c r="AH37" i="8"/>
  <c r="AG37" i="8"/>
  <c r="AH37" i="7"/>
  <c r="AG37" i="7"/>
  <c r="AF15" i="6"/>
  <c r="AF43" i="6"/>
  <c r="X15" i="6"/>
  <c r="AH15" i="6" s="1"/>
  <c r="AH9" i="6"/>
  <c r="X43" i="6"/>
  <c r="AG9" i="6"/>
  <c r="W15" i="6"/>
  <c r="W43" i="6"/>
  <c r="K37" i="6"/>
  <c r="W37" i="6"/>
  <c r="AE37" i="6"/>
  <c r="L37" i="6"/>
  <c r="X37" i="6"/>
  <c r="AF37" i="6"/>
  <c r="AG15" i="6" l="1"/>
  <c r="AH43" i="6"/>
  <c r="AG43" i="6"/>
  <c r="AG37" i="6"/>
  <c r="AH37" i="6"/>
</calcChain>
</file>

<file path=xl/sharedStrings.xml><?xml version="1.0" encoding="utf-8"?>
<sst xmlns="http://schemas.openxmlformats.org/spreadsheetml/2006/main" count="534" uniqueCount="32">
  <si>
    <t>Հ/Հ</t>
  </si>
  <si>
    <t xml:space="preserve">Դպրոցի անվանումը </t>
  </si>
  <si>
    <t>Դասարանների և սովորողների թվերը</t>
  </si>
  <si>
    <t>I դաս</t>
  </si>
  <si>
    <t>IIդաս</t>
  </si>
  <si>
    <t>III դաս</t>
  </si>
  <si>
    <t>IV դաս</t>
  </si>
  <si>
    <t>Ընդամենը՝                                                                                                                                                            I-IV</t>
  </si>
  <si>
    <t>V դաս</t>
  </si>
  <si>
    <t>VI դաս</t>
  </si>
  <si>
    <t>VII դաս</t>
  </si>
  <si>
    <t>VIII դաս</t>
  </si>
  <si>
    <t>IX դաս</t>
  </si>
  <si>
    <t>Ընդամենը՝                                                                                                                                                            V-IX</t>
  </si>
  <si>
    <t>X դաս</t>
  </si>
  <si>
    <t>XI դաս</t>
  </si>
  <si>
    <t>XII դաս</t>
  </si>
  <si>
    <t>Ընդամենը՝                                                                                                                                                       X-XII</t>
  </si>
  <si>
    <t>Ընդամենը դպրոցում</t>
  </si>
  <si>
    <t>դասարան</t>
  </si>
  <si>
    <t>սովորող</t>
  </si>
  <si>
    <t>Ընդամենը</t>
  </si>
  <si>
    <t>Ձև 1</t>
  </si>
  <si>
    <t>ՏԱՐԵՍԿԶԲԻ ԴՐՈՒԹՅԱՄԲ ՄԱՍՆԱԳԻՏԱՑՎԱԾ ՀԱՆՐԱԿՐԹԱԿԱՆ ՈՒՍՈԻՑՄԱՆ ՄԱՍՈՎ ԴԱՍԱՐԱՆՆԵՐԻ ԵՎ ԱՇԱԿԵՐՏՆԵՐԻ ԿՈՄՊԼԵԿՏԱՎՈՐՈՒՄ</t>
  </si>
  <si>
    <t>ՏԱՐԵՎԵՐՋԻ ԴՐՈՒԹՅԱՄԲ  ՄԱՍՆԱԳԻՏԱՑՎԱԾ ՀԱՆՐԱԿՐԹԱԿԱՆ ՈՒՍՈԻՑՄԱՆ ՄԱՍՈՎ ԴԱՍԱՐԱՆՆԵՐԻ ԵՎ ԱՇԱԿԵՐՏՆԵՐԻ ԿՈՄՊԼԵԿՏԱՎՈՐՈՒՄ</t>
  </si>
  <si>
    <t>ՄԻՋԻՆ ՏԱՐԵԿԱՆ ԿՏՐՎԱԾՔՈՎ ՄԱՍՆԱԳԻՏԱՑՎԱԾ ՀԱՆՐԱԿՐԹԱԿԱՆ ՈՒՍՈԻՑՄԱՆ ՄԱՍՈՎ ԴԱՍԱՐԱՆՆԵՐԻ ԵՎ ԱՇԱԿԵՐՏՆԵՐԻ ԿՈՄՊԼԵԿՏԱՎՈՐՈՒՄ</t>
  </si>
  <si>
    <t>&lt;&lt;ԵՊՀ առընթեր Ա. Շահինյանի անվան  ֆիզիկամաթեմատիկական հատուկ դպրոց&gt;&gt;ՊՈԱԿ</t>
  </si>
  <si>
    <t>&lt;&lt;Թիվ 13 երաժշտական հատուկ դպրոց&gt;&gt;ՊՈԱԿ</t>
  </si>
  <si>
    <t>&lt;&lt;Արմավիրի Տ. Մեծի անվան ռազմամարզական հատուկ վարժարան&gt;&gt;ՊՈԱԿ</t>
  </si>
  <si>
    <t>&lt;&lt;Երևանի Անանիա Շիրակացու անվան ճեմարան՚ կրթահամալիր&gt;&gt;ՓԲԸ</t>
  </si>
  <si>
    <t>Արամ Մանուկյանի անվան մարզառազմական մասնագիտացված դպրոց ՊՈԱԿ</t>
  </si>
  <si>
    <t>&lt;&lt;Վանաձորի մաթեմատիկայի և բնագիտության առարկաների խորացված ուսուցմամբ հատուկ դպրոց&gt;&gt;ՊՈԱԿ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</si>
</sst>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3">
    <font>
      <sz val="11"/>
      <color theme="1"/>
      <name val="Calibri"/>
      <family val="2"/>
      <scheme val="minor"/>
    </font>
    <font>
      <sz val="10"/>
      <name val="Arial Cyr"/>
      <family val="2"/>
    </font>
    <font>
      <sz val="10"/>
      <name val="Arial Armenian"/>
      <family val="2"/>
    </font>
    <font>
      <sz val="8"/>
      <name val="GHEA Mariam"/>
      <family val="3"/>
    </font>
    <font>
      <sz val="10"/>
      <name val="GHEA Mariam"/>
      <family val="3"/>
    </font>
    <font>
      <sz val="11"/>
      <color theme="1"/>
      <name val="GHEA Grapalat"/>
      <family val="3"/>
    </font>
    <font>
      <b/>
      <sz val="11"/>
      <name val="GHEA Grapalat"/>
      <family val="3"/>
    </font>
    <font>
      <sz val="10"/>
      <name val="GHEA Grapalat"/>
      <family val="3"/>
    </font>
    <font>
      <b/>
      <sz val="8"/>
      <name val="GHEA Grapalat"/>
      <family val="3"/>
    </font>
    <font>
      <sz val="8"/>
      <name val="GHEA Grapalat"/>
      <family val="3"/>
    </font>
    <font>
      <i/>
      <sz val="8"/>
      <name val="GHEA Grapalat"/>
      <family val="3"/>
    </font>
    <font>
      <sz val="7"/>
      <name val="GHEA Grapalat"/>
      <family val="3"/>
    </font>
    <font>
      <sz val="12"/>
      <name val="GHEA Grapalat"/>
      <family val="3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43">
    <xf numFmtId="0" fontId="0" fillId="0" borderId="0" xfId="0"/>
    <xf numFmtId="0" fontId="5" fillId="0" borderId="0" xfId="0" applyNumberFormat="1" applyFont="1" applyAlignment="1">
      <alignment horizontal="center" vertical="center" wrapText="1"/>
    </xf>
    <xf numFmtId="0" fontId="7" fillId="0" borderId="0" xfId="1" applyNumberFormat="1" applyFont="1" applyAlignment="1">
      <alignment horizontal="center" vertical="center" wrapText="1"/>
    </xf>
    <xf numFmtId="0" fontId="8" fillId="0" borderId="0" xfId="2" applyNumberFormat="1" applyFont="1" applyFill="1" applyBorder="1" applyAlignment="1">
      <alignment horizontal="center" vertical="center" wrapText="1"/>
    </xf>
    <xf numFmtId="0" fontId="9" fillId="0" borderId="1" xfId="2" applyNumberFormat="1" applyFont="1" applyFill="1" applyBorder="1" applyAlignment="1">
      <alignment horizontal="center" vertical="center" wrapText="1"/>
    </xf>
    <xf numFmtId="0" fontId="9" fillId="0" borderId="1" xfId="1" applyNumberFormat="1" applyFont="1" applyFill="1" applyBorder="1" applyAlignment="1">
      <alignment horizontal="center" vertical="center" wrapText="1"/>
    </xf>
    <xf numFmtId="0" fontId="8" fillId="0" borderId="1" xfId="2" applyNumberFormat="1" applyFont="1" applyFill="1" applyBorder="1" applyAlignment="1">
      <alignment horizontal="center" vertical="center" wrapText="1"/>
    </xf>
    <xf numFmtId="0" fontId="7" fillId="0" borderId="1" xfId="1" applyNumberFormat="1" applyFont="1" applyFill="1" applyBorder="1" applyAlignment="1">
      <alignment horizontal="center" vertical="center" wrapText="1"/>
    </xf>
    <xf numFmtId="0" fontId="11" fillId="0" borderId="1" xfId="2" applyNumberFormat="1" applyFont="1" applyFill="1" applyBorder="1" applyAlignment="1">
      <alignment horizontal="center" vertical="center" wrapText="1"/>
    </xf>
    <xf numFmtId="0" fontId="9" fillId="3" borderId="1" xfId="2" applyNumberFormat="1" applyFont="1" applyFill="1" applyBorder="1" applyAlignment="1">
      <alignment horizontal="center" vertical="center" wrapText="1"/>
    </xf>
    <xf numFmtId="0" fontId="8" fillId="3" borderId="1" xfId="2" applyNumberFormat="1" applyFont="1" applyFill="1" applyBorder="1" applyAlignment="1">
      <alignment horizontal="center" vertical="center" textRotation="90" wrapText="1"/>
    </xf>
    <xf numFmtId="0" fontId="12" fillId="0" borderId="0" xfId="1" applyNumberFormat="1" applyFont="1" applyBorder="1" applyAlignment="1">
      <alignment horizontal="center" vertical="center" wrapText="1"/>
    </xf>
    <xf numFmtId="0" fontId="12" fillId="0" borderId="1" xfId="1" applyNumberFormat="1" applyFont="1" applyFill="1" applyBorder="1" applyAlignment="1">
      <alignment horizontal="left" vertical="center" wrapText="1"/>
    </xf>
    <xf numFmtId="0" fontId="9" fillId="0" borderId="1" xfId="2" applyNumberFormat="1" applyFont="1" applyFill="1" applyBorder="1" applyAlignment="1">
      <alignment horizontal="center" vertical="center" wrapText="1"/>
    </xf>
    <xf numFmtId="0" fontId="8" fillId="0" borderId="1" xfId="2" applyNumberFormat="1" applyFont="1" applyFill="1" applyBorder="1" applyAlignment="1">
      <alignment horizontal="center" vertical="center" wrapText="1"/>
    </xf>
    <xf numFmtId="0" fontId="9" fillId="0" borderId="1" xfId="2" applyNumberFormat="1" applyFont="1" applyFill="1" applyBorder="1" applyAlignment="1">
      <alignment horizontal="center" vertical="center" textRotation="90" wrapText="1"/>
    </xf>
    <xf numFmtId="0" fontId="8" fillId="0" borderId="1" xfId="2" applyNumberFormat="1" applyFont="1" applyFill="1" applyBorder="1" applyAlignment="1">
      <alignment horizontal="center" vertical="center" textRotation="90" wrapText="1"/>
    </xf>
    <xf numFmtId="0" fontId="10" fillId="2" borderId="1" xfId="2" applyNumberFormat="1" applyFont="1" applyFill="1" applyBorder="1" applyAlignment="1">
      <alignment horizontal="center" vertical="center" wrapText="1"/>
    </xf>
    <xf numFmtId="164" fontId="8" fillId="0" borderId="1" xfId="2" applyNumberFormat="1" applyFont="1" applyFill="1" applyBorder="1" applyAlignment="1">
      <alignment horizontal="center" vertical="center" wrapText="1"/>
    </xf>
    <xf numFmtId="164" fontId="9" fillId="0" borderId="1" xfId="2" applyNumberFormat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/>
    </xf>
    <xf numFmtId="0" fontId="3" fillId="0" borderId="1" xfId="2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center"/>
    </xf>
    <xf numFmtId="0" fontId="9" fillId="4" borderId="1" xfId="1" applyNumberFormat="1" applyFont="1" applyFill="1" applyBorder="1" applyAlignment="1">
      <alignment horizontal="center" vertical="center" wrapText="1"/>
    </xf>
    <xf numFmtId="0" fontId="9" fillId="4" borderId="1" xfId="2" applyNumberFormat="1" applyFont="1" applyFill="1" applyBorder="1" applyAlignment="1">
      <alignment horizontal="center" vertical="center" wrapText="1"/>
    </xf>
    <xf numFmtId="0" fontId="8" fillId="4" borderId="1" xfId="2" applyNumberFormat="1" applyFont="1" applyFill="1" applyBorder="1" applyAlignment="1">
      <alignment horizontal="center" vertical="center" wrapText="1"/>
    </xf>
    <xf numFmtId="0" fontId="7" fillId="4" borderId="1" xfId="1" applyNumberFormat="1" applyFont="1" applyFill="1" applyBorder="1" applyAlignment="1">
      <alignment horizontal="center" vertical="center" wrapText="1"/>
    </xf>
    <xf numFmtId="0" fontId="12" fillId="4" borderId="1" xfId="1" applyNumberFormat="1" applyFont="1" applyFill="1" applyBorder="1" applyAlignment="1">
      <alignment horizontal="left" vertical="center" wrapText="1"/>
    </xf>
    <xf numFmtId="0" fontId="7" fillId="4" borderId="0" xfId="1" applyNumberFormat="1" applyFont="1" applyFill="1" applyAlignment="1">
      <alignment horizontal="center" vertical="center" wrapText="1"/>
    </xf>
    <xf numFmtId="0" fontId="5" fillId="4" borderId="0" xfId="0" applyNumberFormat="1" applyFont="1" applyFill="1" applyAlignment="1">
      <alignment horizontal="center" vertical="center" wrapText="1"/>
    </xf>
    <xf numFmtId="164" fontId="8" fillId="3" borderId="1" xfId="2" applyNumberFormat="1" applyFont="1" applyFill="1" applyBorder="1" applyAlignment="1">
      <alignment horizontal="center" vertical="center" textRotation="90" wrapText="1"/>
    </xf>
    <xf numFmtId="164" fontId="11" fillId="0" borderId="1" xfId="2" applyNumberFormat="1" applyFont="1" applyFill="1" applyBorder="1" applyAlignment="1">
      <alignment horizontal="center" vertical="center" wrapText="1"/>
    </xf>
    <xf numFmtId="164" fontId="9" fillId="3" borderId="1" xfId="2" applyNumberFormat="1" applyFont="1" applyFill="1" applyBorder="1" applyAlignment="1">
      <alignment horizontal="center" vertical="center" wrapText="1"/>
    </xf>
    <xf numFmtId="164" fontId="7" fillId="0" borderId="0" xfId="1" applyNumberFormat="1" applyFont="1" applyAlignment="1">
      <alignment horizontal="center" vertical="center" wrapText="1"/>
    </xf>
    <xf numFmtId="164" fontId="5" fillId="0" borderId="0" xfId="0" applyNumberFormat="1" applyFont="1" applyAlignment="1">
      <alignment horizontal="center" vertical="center" wrapText="1"/>
    </xf>
    <xf numFmtId="0" fontId="7" fillId="0" borderId="0" xfId="1" applyNumberFormat="1" applyFont="1" applyFill="1" applyAlignment="1">
      <alignment horizontal="center" vertical="center" wrapText="1"/>
    </xf>
    <xf numFmtId="0" fontId="5" fillId="0" borderId="0" xfId="0" applyNumberFormat="1" applyFont="1" applyFill="1" applyAlignment="1">
      <alignment horizontal="center" vertical="center" wrapText="1"/>
    </xf>
    <xf numFmtId="0" fontId="9" fillId="0" borderId="1" xfId="2" applyNumberFormat="1" applyFont="1" applyFill="1" applyBorder="1" applyAlignment="1">
      <alignment horizontal="center" vertical="center" wrapText="1"/>
    </xf>
    <xf numFmtId="0" fontId="6" fillId="0" borderId="0" xfId="2" applyNumberFormat="1" applyFont="1" applyFill="1" applyAlignment="1">
      <alignment horizontal="center" vertical="center" wrapText="1"/>
    </xf>
    <xf numFmtId="0" fontId="6" fillId="0" borderId="0" xfId="2" applyNumberFormat="1" applyFont="1" applyFill="1" applyBorder="1" applyAlignment="1">
      <alignment horizontal="center" vertical="center" wrapText="1"/>
    </xf>
    <xf numFmtId="0" fontId="8" fillId="0" borderId="2" xfId="2" applyNumberFormat="1" applyFont="1" applyFill="1" applyBorder="1" applyAlignment="1">
      <alignment horizontal="center" vertical="center" wrapText="1"/>
    </xf>
    <xf numFmtId="0" fontId="9" fillId="0" borderId="1" xfId="2" applyNumberFormat="1" applyFont="1" applyFill="1" applyBorder="1" applyAlignment="1">
      <alignment horizontal="center" vertical="center" wrapText="1"/>
    </xf>
    <xf numFmtId="0" fontId="8" fillId="0" borderId="1" xfId="2" applyNumberFormat="1" applyFont="1" applyFill="1" applyBorder="1" applyAlignment="1">
      <alignment horizontal="center" vertical="center" wrapText="1"/>
    </xf>
  </cellXfs>
  <cellStyles count="3">
    <cellStyle name="Normal" xfId="0" builtinId="0"/>
    <cellStyle name="Normal 2" xfId="1"/>
    <cellStyle name="Обычный_Лист1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43"/>
  <sheetViews>
    <sheetView topLeftCell="A40" workbookViewId="0">
      <selection activeCell="N47" sqref="N47"/>
    </sheetView>
  </sheetViews>
  <sheetFormatPr defaultRowHeight="16.5"/>
  <cols>
    <col min="1" max="1" width="4.42578125" style="1" customWidth="1"/>
    <col min="2" max="2" width="40" style="1" customWidth="1"/>
    <col min="3" max="34" width="7.85546875" style="1" customWidth="1"/>
    <col min="35" max="35" width="5.5703125" style="1" customWidth="1"/>
    <col min="36" max="16384" width="9.140625" style="1"/>
  </cols>
  <sheetData>
    <row r="1" spans="1:45">
      <c r="AH1" s="1" t="s">
        <v>22</v>
      </c>
    </row>
    <row r="3" spans="1:45" ht="31.5" customHeight="1">
      <c r="A3" s="38" t="s">
        <v>23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  <c r="T3" s="38"/>
      <c r="U3" s="38"/>
      <c r="V3" s="38"/>
      <c r="W3" s="38"/>
      <c r="X3" s="38"/>
      <c r="Y3" s="38"/>
      <c r="Z3" s="38"/>
      <c r="AA3" s="38"/>
      <c r="AB3" s="38"/>
      <c r="AC3" s="38"/>
      <c r="AD3" s="38"/>
      <c r="AE3" s="38"/>
      <c r="AF3" s="38"/>
      <c r="AG3" s="38"/>
      <c r="AH3" s="39"/>
      <c r="AI3" s="2"/>
    </row>
    <row r="4" spans="1:45">
      <c r="A4" s="40"/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  <c r="AA4" s="40"/>
      <c r="AB4" s="40"/>
      <c r="AC4" s="40"/>
      <c r="AD4" s="40"/>
      <c r="AE4" s="40"/>
      <c r="AF4" s="40"/>
      <c r="AG4" s="40"/>
      <c r="AH4" s="40"/>
      <c r="AI4" s="3"/>
    </row>
    <row r="5" spans="1:45" ht="15.75" customHeight="1">
      <c r="A5" s="41" t="s">
        <v>0</v>
      </c>
      <c r="B5" s="41" t="s">
        <v>1</v>
      </c>
      <c r="C5" s="42" t="s">
        <v>2</v>
      </c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  <c r="AD5" s="42"/>
      <c r="AE5" s="42"/>
      <c r="AF5" s="42"/>
      <c r="AG5" s="42"/>
      <c r="AH5" s="42"/>
      <c r="AI5" s="2"/>
    </row>
    <row r="6" spans="1:45" ht="29.25" customHeight="1">
      <c r="A6" s="41"/>
      <c r="B6" s="41"/>
      <c r="C6" s="41" t="s">
        <v>3</v>
      </c>
      <c r="D6" s="41"/>
      <c r="E6" s="41" t="s">
        <v>4</v>
      </c>
      <c r="F6" s="41"/>
      <c r="G6" s="41" t="s">
        <v>5</v>
      </c>
      <c r="H6" s="41"/>
      <c r="I6" s="41" t="s">
        <v>6</v>
      </c>
      <c r="J6" s="41"/>
      <c r="K6" s="41" t="s">
        <v>7</v>
      </c>
      <c r="L6" s="41"/>
      <c r="M6" s="41" t="s">
        <v>8</v>
      </c>
      <c r="N6" s="41"/>
      <c r="O6" s="41" t="s">
        <v>9</v>
      </c>
      <c r="P6" s="41"/>
      <c r="Q6" s="41" t="s">
        <v>10</v>
      </c>
      <c r="R6" s="41"/>
      <c r="S6" s="41" t="s">
        <v>11</v>
      </c>
      <c r="T6" s="41"/>
      <c r="U6" s="41" t="s">
        <v>12</v>
      </c>
      <c r="V6" s="41"/>
      <c r="W6" s="41" t="s">
        <v>13</v>
      </c>
      <c r="X6" s="41"/>
      <c r="Y6" s="41" t="s">
        <v>14</v>
      </c>
      <c r="Z6" s="41"/>
      <c r="AA6" s="41" t="s">
        <v>15</v>
      </c>
      <c r="AB6" s="41"/>
      <c r="AC6" s="41" t="s">
        <v>16</v>
      </c>
      <c r="AD6" s="41"/>
      <c r="AE6" s="41" t="s">
        <v>17</v>
      </c>
      <c r="AF6" s="41"/>
      <c r="AG6" s="42" t="s">
        <v>18</v>
      </c>
      <c r="AH6" s="42"/>
      <c r="AI6" s="2"/>
    </row>
    <row r="7" spans="1:45" ht="67.5" customHeight="1">
      <c r="A7" s="41"/>
      <c r="B7" s="41"/>
      <c r="C7" s="15" t="s">
        <v>19</v>
      </c>
      <c r="D7" s="15" t="s">
        <v>20</v>
      </c>
      <c r="E7" s="15" t="s">
        <v>19</v>
      </c>
      <c r="F7" s="15" t="s">
        <v>20</v>
      </c>
      <c r="G7" s="15" t="s">
        <v>19</v>
      </c>
      <c r="H7" s="15" t="s">
        <v>20</v>
      </c>
      <c r="I7" s="15" t="s">
        <v>19</v>
      </c>
      <c r="J7" s="15" t="s">
        <v>20</v>
      </c>
      <c r="K7" s="16" t="s">
        <v>19</v>
      </c>
      <c r="L7" s="16" t="s">
        <v>20</v>
      </c>
      <c r="M7" s="15" t="s">
        <v>19</v>
      </c>
      <c r="N7" s="15" t="s">
        <v>20</v>
      </c>
      <c r="O7" s="15" t="s">
        <v>19</v>
      </c>
      <c r="P7" s="15" t="s">
        <v>20</v>
      </c>
      <c r="Q7" s="15" t="s">
        <v>19</v>
      </c>
      <c r="R7" s="15" t="s">
        <v>20</v>
      </c>
      <c r="S7" s="15" t="s">
        <v>19</v>
      </c>
      <c r="T7" s="15" t="s">
        <v>20</v>
      </c>
      <c r="U7" s="15" t="s">
        <v>19</v>
      </c>
      <c r="V7" s="15" t="s">
        <v>20</v>
      </c>
      <c r="W7" s="16" t="s">
        <v>19</v>
      </c>
      <c r="X7" s="16" t="s">
        <v>20</v>
      </c>
      <c r="Y7" s="15" t="s">
        <v>19</v>
      </c>
      <c r="Z7" s="15" t="s">
        <v>20</v>
      </c>
      <c r="AA7" s="15" t="s">
        <v>19</v>
      </c>
      <c r="AB7" s="15" t="s">
        <v>20</v>
      </c>
      <c r="AC7" s="15" t="s">
        <v>19</v>
      </c>
      <c r="AD7" s="15" t="s">
        <v>20</v>
      </c>
      <c r="AE7" s="15" t="s">
        <v>19</v>
      </c>
      <c r="AF7" s="15" t="s">
        <v>20</v>
      </c>
      <c r="AG7" s="16" t="s">
        <v>19</v>
      </c>
      <c r="AH7" s="16" t="s">
        <v>20</v>
      </c>
      <c r="AI7" s="2"/>
    </row>
    <row r="8" spans="1:45">
      <c r="A8" s="17">
        <v>1</v>
      </c>
      <c r="B8" s="17">
        <v>2</v>
      </c>
      <c r="C8" s="17">
        <v>3</v>
      </c>
      <c r="D8" s="17">
        <v>4</v>
      </c>
      <c r="E8" s="17">
        <v>5</v>
      </c>
      <c r="F8" s="17">
        <v>6</v>
      </c>
      <c r="G8" s="17">
        <v>7</v>
      </c>
      <c r="H8" s="17">
        <v>8</v>
      </c>
      <c r="I8" s="17">
        <v>9</v>
      </c>
      <c r="J8" s="17">
        <v>10</v>
      </c>
      <c r="K8" s="17">
        <v>11</v>
      </c>
      <c r="L8" s="17">
        <v>12</v>
      </c>
      <c r="M8" s="17">
        <v>13</v>
      </c>
      <c r="N8" s="17">
        <v>14</v>
      </c>
      <c r="O8" s="17">
        <v>15</v>
      </c>
      <c r="P8" s="17">
        <v>16</v>
      </c>
      <c r="Q8" s="17">
        <v>17</v>
      </c>
      <c r="R8" s="17">
        <v>18</v>
      </c>
      <c r="S8" s="17">
        <v>19</v>
      </c>
      <c r="T8" s="17">
        <v>20</v>
      </c>
      <c r="U8" s="17">
        <v>21</v>
      </c>
      <c r="V8" s="17">
        <v>22</v>
      </c>
      <c r="W8" s="17">
        <v>23</v>
      </c>
      <c r="X8" s="17">
        <v>24</v>
      </c>
      <c r="Y8" s="17">
        <v>25</v>
      </c>
      <c r="Z8" s="17">
        <v>26</v>
      </c>
      <c r="AA8" s="17">
        <v>27</v>
      </c>
      <c r="AB8" s="17">
        <v>28</v>
      </c>
      <c r="AC8" s="17">
        <v>29</v>
      </c>
      <c r="AD8" s="17">
        <v>30</v>
      </c>
      <c r="AE8" s="17">
        <v>31</v>
      </c>
      <c r="AF8" s="17">
        <v>32</v>
      </c>
      <c r="AG8" s="17">
        <v>33</v>
      </c>
      <c r="AH8" s="17">
        <v>34</v>
      </c>
      <c r="AI8" s="2"/>
    </row>
    <row r="9" spans="1:45" ht="72" customHeight="1">
      <c r="A9" s="4">
        <v>1</v>
      </c>
      <c r="B9" s="12" t="s">
        <v>26</v>
      </c>
      <c r="C9" s="5"/>
      <c r="D9" s="5"/>
      <c r="E9" s="5"/>
      <c r="F9" s="5"/>
      <c r="G9" s="4"/>
      <c r="H9" s="4"/>
      <c r="I9" s="4"/>
      <c r="J9" s="4"/>
      <c r="K9" s="6">
        <f>C9+E9+G9+I9</f>
        <v>0</v>
      </c>
      <c r="L9" s="6">
        <f>D9+F9+H9+J9</f>
        <v>0</v>
      </c>
      <c r="M9" s="4"/>
      <c r="N9" s="4"/>
      <c r="O9" s="4"/>
      <c r="P9" s="4"/>
      <c r="Q9" s="4">
        <v>4</v>
      </c>
      <c r="R9" s="4">
        <v>102</v>
      </c>
      <c r="S9" s="4">
        <v>6</v>
      </c>
      <c r="T9" s="4">
        <v>150</v>
      </c>
      <c r="U9" s="4">
        <v>6</v>
      </c>
      <c r="V9" s="4">
        <v>176</v>
      </c>
      <c r="W9" s="6">
        <f>M9+O9+Q9+S9+U9</f>
        <v>16</v>
      </c>
      <c r="X9" s="6">
        <f>N9+P9+R9+T9+V9</f>
        <v>428</v>
      </c>
      <c r="Y9" s="7">
        <v>7</v>
      </c>
      <c r="Z9" s="7">
        <v>200</v>
      </c>
      <c r="AA9" s="7">
        <v>7</v>
      </c>
      <c r="AB9" s="7">
        <v>183</v>
      </c>
      <c r="AC9" s="4">
        <v>7</v>
      </c>
      <c r="AD9" s="4">
        <v>170</v>
      </c>
      <c r="AE9" s="6">
        <f>Y9+AA9+AC9</f>
        <v>21</v>
      </c>
      <c r="AF9" s="6">
        <f>Z9+AB9+AD9</f>
        <v>553</v>
      </c>
      <c r="AG9" s="6">
        <f>K9+W9+AE9</f>
        <v>37</v>
      </c>
      <c r="AH9" s="6">
        <f>L9+X9+AF9</f>
        <v>981</v>
      </c>
      <c r="AI9" s="2"/>
    </row>
    <row r="10" spans="1:45" ht="42.75" customHeight="1">
      <c r="A10" s="4">
        <v>2</v>
      </c>
      <c r="B10" s="12" t="s">
        <v>27</v>
      </c>
      <c r="C10" s="5">
        <v>1</v>
      </c>
      <c r="D10" s="5">
        <v>19</v>
      </c>
      <c r="E10" s="5">
        <v>2</v>
      </c>
      <c r="F10" s="5">
        <v>28</v>
      </c>
      <c r="G10" s="4">
        <v>2</v>
      </c>
      <c r="H10" s="4">
        <v>31</v>
      </c>
      <c r="I10" s="4">
        <v>1</v>
      </c>
      <c r="J10" s="4">
        <v>16</v>
      </c>
      <c r="K10" s="6">
        <f t="shared" ref="K10:L14" si="0">C10+E10+G10+I10</f>
        <v>6</v>
      </c>
      <c r="L10" s="6">
        <f t="shared" si="0"/>
        <v>94</v>
      </c>
      <c r="M10" s="4">
        <v>2</v>
      </c>
      <c r="N10" s="4">
        <v>33</v>
      </c>
      <c r="O10" s="4">
        <v>2</v>
      </c>
      <c r="P10" s="4">
        <v>29</v>
      </c>
      <c r="Q10" s="4">
        <v>2</v>
      </c>
      <c r="R10" s="4">
        <v>33</v>
      </c>
      <c r="S10" s="4">
        <v>2</v>
      </c>
      <c r="T10" s="4">
        <v>26</v>
      </c>
      <c r="U10" s="4">
        <v>1</v>
      </c>
      <c r="V10" s="4">
        <v>21</v>
      </c>
      <c r="W10" s="6">
        <f t="shared" ref="W10:X14" si="1">M10+O10+Q10+S10+U10</f>
        <v>9</v>
      </c>
      <c r="X10" s="6">
        <f t="shared" si="1"/>
        <v>142</v>
      </c>
      <c r="Y10" s="7">
        <v>1</v>
      </c>
      <c r="Z10" s="7">
        <v>15</v>
      </c>
      <c r="AA10" s="7">
        <v>1</v>
      </c>
      <c r="AB10" s="7">
        <v>12</v>
      </c>
      <c r="AC10" s="4">
        <v>1</v>
      </c>
      <c r="AD10" s="4">
        <v>9</v>
      </c>
      <c r="AE10" s="6">
        <f t="shared" ref="AE10:AF14" si="2">Y10+AA10+AC10</f>
        <v>3</v>
      </c>
      <c r="AF10" s="6">
        <f t="shared" si="2"/>
        <v>36</v>
      </c>
      <c r="AG10" s="6">
        <f t="shared" ref="AG10:AH14" si="3">K10+W10+AE10</f>
        <v>18</v>
      </c>
      <c r="AH10" s="6">
        <f t="shared" si="3"/>
        <v>272</v>
      </c>
      <c r="AI10" s="2"/>
    </row>
    <row r="11" spans="1:45" s="36" customFormat="1" ht="72" customHeight="1">
      <c r="A11" s="13">
        <v>3</v>
      </c>
      <c r="B11" s="12" t="s">
        <v>28</v>
      </c>
      <c r="C11" s="5"/>
      <c r="D11" s="5"/>
      <c r="E11" s="5"/>
      <c r="F11" s="5"/>
      <c r="G11" s="13"/>
      <c r="H11" s="13"/>
      <c r="I11" s="13"/>
      <c r="J11" s="13"/>
      <c r="K11" s="14">
        <f t="shared" si="0"/>
        <v>0</v>
      </c>
      <c r="L11" s="14">
        <f t="shared" si="0"/>
        <v>0</v>
      </c>
      <c r="M11" s="13"/>
      <c r="N11" s="13"/>
      <c r="O11" s="13"/>
      <c r="P11" s="13"/>
      <c r="Q11" s="13"/>
      <c r="R11" s="13"/>
      <c r="S11" s="13">
        <v>1</v>
      </c>
      <c r="T11" s="13">
        <v>14</v>
      </c>
      <c r="U11" s="13">
        <v>1</v>
      </c>
      <c r="V11" s="13">
        <v>24</v>
      </c>
      <c r="W11" s="14">
        <f t="shared" si="1"/>
        <v>2</v>
      </c>
      <c r="X11" s="14">
        <f t="shared" si="1"/>
        <v>38</v>
      </c>
      <c r="Y11" s="7">
        <v>2</v>
      </c>
      <c r="Z11" s="7">
        <v>38</v>
      </c>
      <c r="AA11" s="7">
        <v>3</v>
      </c>
      <c r="AB11" s="7">
        <f>13+17+16</f>
        <v>46</v>
      </c>
      <c r="AC11" s="13">
        <v>1</v>
      </c>
      <c r="AD11" s="13">
        <v>19</v>
      </c>
      <c r="AE11" s="14">
        <f t="shared" si="2"/>
        <v>6</v>
      </c>
      <c r="AF11" s="14">
        <f t="shared" si="2"/>
        <v>103</v>
      </c>
      <c r="AG11" s="14">
        <f t="shared" si="3"/>
        <v>8</v>
      </c>
      <c r="AH11" s="14">
        <f>L11+X11+AF11</f>
        <v>141</v>
      </c>
      <c r="AI11" s="35"/>
    </row>
    <row r="12" spans="1:45" ht="72" customHeight="1">
      <c r="A12" s="4">
        <v>4</v>
      </c>
      <c r="B12" s="12" t="s">
        <v>29</v>
      </c>
      <c r="C12" s="5"/>
      <c r="D12" s="5"/>
      <c r="E12" s="5"/>
      <c r="F12" s="5"/>
      <c r="G12" s="4"/>
      <c r="H12" s="4"/>
      <c r="I12" s="4"/>
      <c r="J12" s="4"/>
      <c r="K12" s="6">
        <f t="shared" si="0"/>
        <v>0</v>
      </c>
      <c r="L12" s="6">
        <f t="shared" si="0"/>
        <v>0</v>
      </c>
      <c r="M12" s="4">
        <v>3</v>
      </c>
      <c r="N12" s="4">
        <v>33</v>
      </c>
      <c r="O12" s="4">
        <v>4</v>
      </c>
      <c r="P12" s="4">
        <v>64</v>
      </c>
      <c r="Q12" s="4">
        <v>5</v>
      </c>
      <c r="R12" s="4">
        <v>68</v>
      </c>
      <c r="S12" s="4">
        <v>5</v>
      </c>
      <c r="T12" s="4">
        <v>87</v>
      </c>
      <c r="U12" s="4">
        <v>5</v>
      </c>
      <c r="V12" s="4">
        <v>83</v>
      </c>
      <c r="W12" s="6">
        <f t="shared" si="1"/>
        <v>22</v>
      </c>
      <c r="X12" s="6">
        <f t="shared" si="1"/>
        <v>335</v>
      </c>
      <c r="Y12" s="7">
        <v>5</v>
      </c>
      <c r="Z12" s="7">
        <v>89</v>
      </c>
      <c r="AA12" s="7">
        <v>5</v>
      </c>
      <c r="AB12" s="7">
        <v>85</v>
      </c>
      <c r="AC12" s="4">
        <v>5</v>
      </c>
      <c r="AD12" s="4">
        <v>86</v>
      </c>
      <c r="AE12" s="6">
        <f t="shared" si="2"/>
        <v>15</v>
      </c>
      <c r="AF12" s="6">
        <f t="shared" si="2"/>
        <v>260</v>
      </c>
      <c r="AG12" s="6">
        <f t="shared" si="3"/>
        <v>37</v>
      </c>
      <c r="AH12" s="6">
        <f t="shared" si="3"/>
        <v>595</v>
      </c>
      <c r="AI12" s="2"/>
    </row>
    <row r="13" spans="1:45" ht="72" customHeight="1">
      <c r="A13" s="4">
        <v>5</v>
      </c>
      <c r="B13" s="12" t="s">
        <v>30</v>
      </c>
      <c r="C13" s="5"/>
      <c r="D13" s="5"/>
      <c r="E13" s="5"/>
      <c r="F13" s="5"/>
      <c r="G13" s="4"/>
      <c r="H13" s="4"/>
      <c r="I13" s="4"/>
      <c r="J13" s="4"/>
      <c r="K13" s="6">
        <f t="shared" si="0"/>
        <v>0</v>
      </c>
      <c r="L13" s="6">
        <f t="shared" si="0"/>
        <v>0</v>
      </c>
      <c r="M13" s="4"/>
      <c r="N13" s="4"/>
      <c r="O13" s="4">
        <v>2</v>
      </c>
      <c r="P13" s="4">
        <v>28</v>
      </c>
      <c r="Q13" s="4">
        <v>3</v>
      </c>
      <c r="R13" s="4">
        <v>39</v>
      </c>
      <c r="S13" s="4">
        <v>5</v>
      </c>
      <c r="T13" s="4">
        <v>58</v>
      </c>
      <c r="U13" s="4">
        <v>5</v>
      </c>
      <c r="V13" s="4">
        <v>59</v>
      </c>
      <c r="W13" s="6">
        <f t="shared" si="1"/>
        <v>15</v>
      </c>
      <c r="X13" s="6">
        <f t="shared" si="1"/>
        <v>184</v>
      </c>
      <c r="Y13" s="7"/>
      <c r="Z13" s="7"/>
      <c r="AA13" s="7"/>
      <c r="AB13" s="7"/>
      <c r="AC13" s="4"/>
      <c r="AD13" s="4"/>
      <c r="AE13" s="6">
        <f t="shared" si="2"/>
        <v>0</v>
      </c>
      <c r="AF13" s="6">
        <f t="shared" si="2"/>
        <v>0</v>
      </c>
      <c r="AG13" s="6">
        <f t="shared" si="3"/>
        <v>15</v>
      </c>
      <c r="AH13" s="6">
        <f t="shared" si="3"/>
        <v>184</v>
      </c>
      <c r="AI13" s="2"/>
    </row>
    <row r="14" spans="1:45" ht="102" customHeight="1">
      <c r="A14" s="4">
        <v>6</v>
      </c>
      <c r="B14" s="12" t="s">
        <v>31</v>
      </c>
      <c r="C14" s="5"/>
      <c r="D14" s="5"/>
      <c r="E14" s="5"/>
      <c r="F14" s="5"/>
      <c r="G14" s="4"/>
      <c r="H14" s="4"/>
      <c r="I14" s="4"/>
      <c r="J14" s="4"/>
      <c r="K14" s="6">
        <f t="shared" si="0"/>
        <v>0</v>
      </c>
      <c r="L14" s="6">
        <f t="shared" si="0"/>
        <v>0</v>
      </c>
      <c r="M14" s="4"/>
      <c r="N14" s="4"/>
      <c r="O14" s="4"/>
      <c r="P14" s="4"/>
      <c r="Q14" s="37">
        <v>2</v>
      </c>
      <c r="R14" s="37">
        <v>43</v>
      </c>
      <c r="S14" s="37">
        <v>2</v>
      </c>
      <c r="T14" s="37">
        <v>54</v>
      </c>
      <c r="U14" s="37">
        <v>2</v>
      </c>
      <c r="V14" s="37">
        <v>40</v>
      </c>
      <c r="W14" s="6">
        <f t="shared" si="1"/>
        <v>6</v>
      </c>
      <c r="X14" s="6">
        <f t="shared" si="1"/>
        <v>137</v>
      </c>
      <c r="Y14" s="7">
        <v>2</v>
      </c>
      <c r="Z14" s="7">
        <v>50</v>
      </c>
      <c r="AA14" s="7">
        <v>1</v>
      </c>
      <c r="AB14" s="7">
        <v>28</v>
      </c>
      <c r="AC14" s="37">
        <v>2</v>
      </c>
      <c r="AD14" s="37">
        <v>35</v>
      </c>
      <c r="AE14" s="6">
        <f t="shared" si="2"/>
        <v>5</v>
      </c>
      <c r="AF14" s="6">
        <f t="shared" si="2"/>
        <v>113</v>
      </c>
      <c r="AG14" s="6">
        <f t="shared" si="3"/>
        <v>11</v>
      </c>
      <c r="AH14" s="6">
        <f t="shared" si="3"/>
        <v>250</v>
      </c>
      <c r="AI14" s="2"/>
    </row>
    <row r="15" spans="1:45" ht="30.75" customHeight="1">
      <c r="A15" s="8"/>
      <c r="B15" s="9" t="s">
        <v>21</v>
      </c>
      <c r="C15" s="10">
        <f t="shared" ref="C15:J15" si="4">SUM(C9:C14)</f>
        <v>1</v>
      </c>
      <c r="D15" s="10">
        <f t="shared" si="4"/>
        <v>19</v>
      </c>
      <c r="E15" s="10">
        <f t="shared" si="4"/>
        <v>2</v>
      </c>
      <c r="F15" s="10">
        <f t="shared" si="4"/>
        <v>28</v>
      </c>
      <c r="G15" s="10">
        <f t="shared" si="4"/>
        <v>2</v>
      </c>
      <c r="H15" s="10">
        <f t="shared" si="4"/>
        <v>31</v>
      </c>
      <c r="I15" s="30">
        <f t="shared" si="4"/>
        <v>1</v>
      </c>
      <c r="J15" s="30">
        <f t="shared" si="4"/>
        <v>16</v>
      </c>
      <c r="K15" s="30">
        <f>C15+E15+G15+I15</f>
        <v>6</v>
      </c>
      <c r="L15" s="30">
        <f>D15+F15+H15+J15</f>
        <v>94</v>
      </c>
      <c r="M15" s="30">
        <f t="shared" ref="M15:V15" si="5">SUM(M9:M14)</f>
        <v>5</v>
      </c>
      <c r="N15" s="30">
        <f t="shared" si="5"/>
        <v>66</v>
      </c>
      <c r="O15" s="30">
        <f t="shared" si="5"/>
        <v>8</v>
      </c>
      <c r="P15" s="30">
        <f t="shared" si="5"/>
        <v>121</v>
      </c>
      <c r="Q15" s="30">
        <f t="shared" si="5"/>
        <v>16</v>
      </c>
      <c r="R15" s="30">
        <f t="shared" si="5"/>
        <v>285</v>
      </c>
      <c r="S15" s="30">
        <f t="shared" si="5"/>
        <v>21</v>
      </c>
      <c r="T15" s="30">
        <f t="shared" si="5"/>
        <v>389</v>
      </c>
      <c r="U15" s="30">
        <f t="shared" si="5"/>
        <v>20</v>
      </c>
      <c r="V15" s="30">
        <f t="shared" si="5"/>
        <v>403</v>
      </c>
      <c r="W15" s="30">
        <f>M15+O15+Q15+S15+U15</f>
        <v>70</v>
      </c>
      <c r="X15" s="30">
        <f>N15+P15+R15+T15+V15</f>
        <v>1264</v>
      </c>
      <c r="Y15" s="30">
        <f t="shared" ref="Y15:AD15" si="6">SUM(Y9:Y14)</f>
        <v>17</v>
      </c>
      <c r="Z15" s="30">
        <f t="shared" si="6"/>
        <v>392</v>
      </c>
      <c r="AA15" s="30">
        <f t="shared" si="6"/>
        <v>17</v>
      </c>
      <c r="AB15" s="30">
        <f t="shared" si="6"/>
        <v>354</v>
      </c>
      <c r="AC15" s="30">
        <f t="shared" si="6"/>
        <v>16</v>
      </c>
      <c r="AD15" s="30">
        <f t="shared" si="6"/>
        <v>319</v>
      </c>
      <c r="AE15" s="30">
        <f>Y15+AA15+AC15</f>
        <v>50</v>
      </c>
      <c r="AF15" s="30">
        <f>Z15+AB15+AD15</f>
        <v>1065</v>
      </c>
      <c r="AG15" s="30">
        <f>K15+W15+AE15</f>
        <v>126</v>
      </c>
      <c r="AH15" s="30">
        <f>L15+X15+AF15</f>
        <v>2423</v>
      </c>
      <c r="AI15" s="2"/>
    </row>
    <row r="16" spans="1:45" ht="17.2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/>
      <c r="AL16" s="11"/>
      <c r="AM16" s="11"/>
      <c r="AN16" s="11"/>
      <c r="AO16" s="11"/>
      <c r="AP16" s="11"/>
      <c r="AQ16" s="11"/>
      <c r="AR16" s="11"/>
      <c r="AS16" s="11"/>
    </row>
    <row r="17" spans="1:35">
      <c r="A17" s="38" t="s">
        <v>24</v>
      </c>
      <c r="B17" s="38"/>
      <c r="C17" s="38"/>
      <c r="D17" s="38"/>
      <c r="E17" s="38"/>
      <c r="F17" s="38"/>
      <c r="G17" s="38"/>
      <c r="H17" s="38"/>
      <c r="I17" s="38"/>
      <c r="J17" s="38"/>
      <c r="K17" s="38"/>
      <c r="L17" s="38"/>
      <c r="M17" s="38"/>
      <c r="N17" s="38"/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9"/>
      <c r="AI17" s="2"/>
    </row>
    <row r="18" spans="1:35">
      <c r="A18" s="40"/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  <c r="AF18" s="40"/>
      <c r="AG18" s="40"/>
      <c r="AH18" s="40"/>
      <c r="AI18" s="3"/>
    </row>
    <row r="19" spans="1:35" ht="15.75" customHeight="1">
      <c r="A19" s="41" t="s">
        <v>0</v>
      </c>
      <c r="B19" s="41" t="s">
        <v>1</v>
      </c>
      <c r="C19" s="42" t="s">
        <v>2</v>
      </c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2"/>
      <c r="AD19" s="42"/>
      <c r="AE19" s="42"/>
      <c r="AF19" s="42"/>
      <c r="AG19" s="42"/>
      <c r="AH19" s="42"/>
      <c r="AI19" s="2"/>
    </row>
    <row r="20" spans="1:35" ht="31.5" customHeight="1">
      <c r="A20" s="41"/>
      <c r="B20" s="41"/>
      <c r="C20" s="41" t="s">
        <v>3</v>
      </c>
      <c r="D20" s="41"/>
      <c r="E20" s="41" t="s">
        <v>4</v>
      </c>
      <c r="F20" s="41"/>
      <c r="G20" s="41" t="s">
        <v>5</v>
      </c>
      <c r="H20" s="41"/>
      <c r="I20" s="41" t="s">
        <v>6</v>
      </c>
      <c r="J20" s="41"/>
      <c r="K20" s="41" t="s">
        <v>7</v>
      </c>
      <c r="L20" s="41"/>
      <c r="M20" s="41" t="s">
        <v>8</v>
      </c>
      <c r="N20" s="41"/>
      <c r="O20" s="41" t="s">
        <v>9</v>
      </c>
      <c r="P20" s="41"/>
      <c r="Q20" s="41" t="s">
        <v>10</v>
      </c>
      <c r="R20" s="41"/>
      <c r="S20" s="41" t="s">
        <v>11</v>
      </c>
      <c r="T20" s="41"/>
      <c r="U20" s="41" t="s">
        <v>12</v>
      </c>
      <c r="V20" s="41"/>
      <c r="W20" s="41" t="s">
        <v>13</v>
      </c>
      <c r="X20" s="41"/>
      <c r="Y20" s="41" t="s">
        <v>14</v>
      </c>
      <c r="Z20" s="41"/>
      <c r="AA20" s="41" t="s">
        <v>15</v>
      </c>
      <c r="AB20" s="41"/>
      <c r="AC20" s="41" t="s">
        <v>16</v>
      </c>
      <c r="AD20" s="41"/>
      <c r="AE20" s="41" t="s">
        <v>17</v>
      </c>
      <c r="AF20" s="41"/>
      <c r="AG20" s="42" t="s">
        <v>18</v>
      </c>
      <c r="AH20" s="42"/>
      <c r="AI20" s="2"/>
    </row>
    <row r="21" spans="1:35" ht="67.5" customHeight="1">
      <c r="A21" s="41"/>
      <c r="B21" s="41"/>
      <c r="C21" s="15" t="s">
        <v>19</v>
      </c>
      <c r="D21" s="15" t="s">
        <v>20</v>
      </c>
      <c r="E21" s="15" t="s">
        <v>19</v>
      </c>
      <c r="F21" s="15" t="s">
        <v>20</v>
      </c>
      <c r="G21" s="15" t="s">
        <v>19</v>
      </c>
      <c r="H21" s="15" t="s">
        <v>20</v>
      </c>
      <c r="I21" s="15" t="s">
        <v>19</v>
      </c>
      <c r="J21" s="15" t="s">
        <v>20</v>
      </c>
      <c r="K21" s="16" t="s">
        <v>19</v>
      </c>
      <c r="L21" s="16" t="s">
        <v>20</v>
      </c>
      <c r="M21" s="15" t="s">
        <v>19</v>
      </c>
      <c r="N21" s="15" t="s">
        <v>20</v>
      </c>
      <c r="O21" s="15" t="s">
        <v>19</v>
      </c>
      <c r="P21" s="15" t="s">
        <v>20</v>
      </c>
      <c r="Q21" s="15" t="s">
        <v>19</v>
      </c>
      <c r="R21" s="15" t="s">
        <v>20</v>
      </c>
      <c r="S21" s="15" t="s">
        <v>19</v>
      </c>
      <c r="T21" s="15" t="s">
        <v>20</v>
      </c>
      <c r="U21" s="15" t="s">
        <v>19</v>
      </c>
      <c r="V21" s="15" t="s">
        <v>20</v>
      </c>
      <c r="W21" s="16" t="s">
        <v>19</v>
      </c>
      <c r="X21" s="16" t="s">
        <v>20</v>
      </c>
      <c r="Y21" s="15" t="s">
        <v>19</v>
      </c>
      <c r="Z21" s="15" t="s">
        <v>20</v>
      </c>
      <c r="AA21" s="15" t="s">
        <v>19</v>
      </c>
      <c r="AB21" s="15" t="s">
        <v>20</v>
      </c>
      <c r="AC21" s="15" t="s">
        <v>19</v>
      </c>
      <c r="AD21" s="15" t="s">
        <v>20</v>
      </c>
      <c r="AE21" s="15" t="s">
        <v>19</v>
      </c>
      <c r="AF21" s="15" t="s">
        <v>20</v>
      </c>
      <c r="AG21" s="16" t="s">
        <v>19</v>
      </c>
      <c r="AH21" s="16" t="s">
        <v>20</v>
      </c>
      <c r="AI21" s="2"/>
    </row>
    <row r="22" spans="1:35">
      <c r="A22" s="17">
        <v>1</v>
      </c>
      <c r="B22" s="17">
        <v>2</v>
      </c>
      <c r="C22" s="17">
        <v>3</v>
      </c>
      <c r="D22" s="17">
        <v>4</v>
      </c>
      <c r="E22" s="17">
        <v>5</v>
      </c>
      <c r="F22" s="17">
        <v>6</v>
      </c>
      <c r="G22" s="17">
        <v>7</v>
      </c>
      <c r="H22" s="17">
        <v>8</v>
      </c>
      <c r="I22" s="17">
        <v>9</v>
      </c>
      <c r="J22" s="17">
        <v>10</v>
      </c>
      <c r="K22" s="17">
        <v>11</v>
      </c>
      <c r="L22" s="17">
        <v>12</v>
      </c>
      <c r="M22" s="17">
        <v>13</v>
      </c>
      <c r="N22" s="17">
        <v>14</v>
      </c>
      <c r="O22" s="17">
        <v>15</v>
      </c>
      <c r="P22" s="17">
        <v>16</v>
      </c>
      <c r="Q22" s="17">
        <v>17</v>
      </c>
      <c r="R22" s="17">
        <v>18</v>
      </c>
      <c r="S22" s="17">
        <v>19</v>
      </c>
      <c r="T22" s="17">
        <v>20</v>
      </c>
      <c r="U22" s="17">
        <v>21</v>
      </c>
      <c r="V22" s="17">
        <v>22</v>
      </c>
      <c r="W22" s="17">
        <v>23</v>
      </c>
      <c r="X22" s="17">
        <v>24</v>
      </c>
      <c r="Y22" s="17">
        <v>25</v>
      </c>
      <c r="Z22" s="17">
        <v>26</v>
      </c>
      <c r="AA22" s="17">
        <v>27</v>
      </c>
      <c r="AB22" s="17">
        <v>28</v>
      </c>
      <c r="AC22" s="17">
        <v>29</v>
      </c>
      <c r="AD22" s="17">
        <v>30</v>
      </c>
      <c r="AE22" s="17">
        <v>31</v>
      </c>
      <c r="AF22" s="17">
        <v>32</v>
      </c>
      <c r="AG22" s="17">
        <v>33</v>
      </c>
      <c r="AH22" s="17">
        <v>34</v>
      </c>
      <c r="AI22" s="2"/>
    </row>
    <row r="23" spans="1:35" ht="57.75" customHeight="1">
      <c r="A23" s="4">
        <v>1</v>
      </c>
      <c r="B23" s="12" t="s">
        <v>26</v>
      </c>
      <c r="C23" s="5"/>
      <c r="D23" s="5"/>
      <c r="E23" s="5"/>
      <c r="F23" s="5"/>
      <c r="G23" s="4"/>
      <c r="H23" s="4"/>
      <c r="I23" s="4"/>
      <c r="J23" s="4"/>
      <c r="K23" s="6">
        <f>C23+E23+G23+I23</f>
        <v>0</v>
      </c>
      <c r="L23" s="6">
        <f>D23+F23+H23+J23</f>
        <v>0</v>
      </c>
      <c r="M23" s="4"/>
      <c r="N23" s="4"/>
      <c r="O23" s="4"/>
      <c r="P23" s="4"/>
      <c r="Q23" s="4">
        <v>4</v>
      </c>
      <c r="R23" s="4">
        <v>102</v>
      </c>
      <c r="S23" s="4">
        <v>6</v>
      </c>
      <c r="T23" s="4">
        <v>150</v>
      </c>
      <c r="U23" s="4">
        <v>6</v>
      </c>
      <c r="V23" s="4">
        <v>176</v>
      </c>
      <c r="W23" s="6">
        <f>M23+O23+Q23+S23+U23</f>
        <v>16</v>
      </c>
      <c r="X23" s="6">
        <f>N23+P23+R23+T23+V23</f>
        <v>428</v>
      </c>
      <c r="Y23" s="7">
        <v>7</v>
      </c>
      <c r="Z23" s="7">
        <v>200</v>
      </c>
      <c r="AA23" s="7">
        <v>7</v>
      </c>
      <c r="AB23" s="7">
        <v>183</v>
      </c>
      <c r="AC23" s="4">
        <v>7</v>
      </c>
      <c r="AD23" s="4">
        <v>170</v>
      </c>
      <c r="AE23" s="6">
        <f>Y23+AA23+AC23</f>
        <v>21</v>
      </c>
      <c r="AF23" s="6">
        <f>Z23+AB23+AD23</f>
        <v>553</v>
      </c>
      <c r="AG23" s="6">
        <f>K23+W23+AE23</f>
        <v>37</v>
      </c>
      <c r="AH23" s="6">
        <f>L23+X23+AF23</f>
        <v>981</v>
      </c>
      <c r="AI23" s="2"/>
    </row>
    <row r="24" spans="1:35" ht="34.5">
      <c r="A24" s="4">
        <v>2</v>
      </c>
      <c r="B24" s="12" t="s">
        <v>27</v>
      </c>
      <c r="C24" s="20">
        <v>2</v>
      </c>
      <c r="D24" s="20">
        <v>28</v>
      </c>
      <c r="E24" s="20">
        <v>1</v>
      </c>
      <c r="F24" s="20">
        <v>20</v>
      </c>
      <c r="G24" s="21">
        <v>2</v>
      </c>
      <c r="H24" s="21">
        <v>28</v>
      </c>
      <c r="I24" s="21">
        <v>2</v>
      </c>
      <c r="J24" s="21">
        <v>31</v>
      </c>
      <c r="K24" s="6">
        <f t="shared" ref="K24:L28" si="7">C24+E24+G24+I24</f>
        <v>7</v>
      </c>
      <c r="L24" s="6">
        <f t="shared" si="7"/>
        <v>107</v>
      </c>
      <c r="M24" s="21">
        <v>1</v>
      </c>
      <c r="N24" s="21">
        <v>16</v>
      </c>
      <c r="O24" s="21">
        <v>2</v>
      </c>
      <c r="P24" s="21">
        <v>34</v>
      </c>
      <c r="Q24" s="21">
        <v>2</v>
      </c>
      <c r="R24" s="21">
        <v>28</v>
      </c>
      <c r="S24" s="21">
        <v>2</v>
      </c>
      <c r="T24" s="21">
        <v>33</v>
      </c>
      <c r="U24" s="21">
        <v>2</v>
      </c>
      <c r="V24" s="21">
        <v>26</v>
      </c>
      <c r="W24" s="6">
        <f t="shared" ref="W24:X28" si="8">M24+O24+Q24+S24+U24</f>
        <v>9</v>
      </c>
      <c r="X24" s="6">
        <f t="shared" si="8"/>
        <v>137</v>
      </c>
      <c r="Y24" s="22">
        <v>1</v>
      </c>
      <c r="Z24" s="22">
        <v>18</v>
      </c>
      <c r="AA24" s="22">
        <v>1</v>
      </c>
      <c r="AB24" s="22">
        <v>13</v>
      </c>
      <c r="AC24" s="21">
        <v>1</v>
      </c>
      <c r="AD24" s="21">
        <v>12</v>
      </c>
      <c r="AE24" s="6">
        <f t="shared" ref="AE24:AF28" si="9">Y24+AA24+AC24</f>
        <v>3</v>
      </c>
      <c r="AF24" s="6">
        <f t="shared" si="9"/>
        <v>43</v>
      </c>
      <c r="AG24" s="6">
        <f t="shared" ref="AG24:AH28" si="10">K24+W24+AE24</f>
        <v>19</v>
      </c>
      <c r="AH24" s="6">
        <f t="shared" si="10"/>
        <v>287</v>
      </c>
      <c r="AI24" s="2"/>
    </row>
    <row r="25" spans="1:35" s="36" customFormat="1" ht="51.75">
      <c r="A25" s="13">
        <v>3</v>
      </c>
      <c r="B25" s="12" t="s">
        <v>28</v>
      </c>
      <c r="C25" s="5"/>
      <c r="D25" s="5"/>
      <c r="E25" s="5"/>
      <c r="F25" s="5"/>
      <c r="G25" s="13"/>
      <c r="H25" s="13"/>
      <c r="I25" s="13"/>
      <c r="J25" s="13"/>
      <c r="K25" s="14">
        <f t="shared" si="7"/>
        <v>0</v>
      </c>
      <c r="L25" s="14">
        <f t="shared" si="7"/>
        <v>0</v>
      </c>
      <c r="M25" s="13"/>
      <c r="N25" s="13"/>
      <c r="O25" s="13"/>
      <c r="P25" s="13"/>
      <c r="Q25" s="13"/>
      <c r="R25" s="13"/>
      <c r="S25" s="13">
        <v>1</v>
      </c>
      <c r="T25" s="13">
        <v>20</v>
      </c>
      <c r="U25" s="13">
        <v>1</v>
      </c>
      <c r="V25" s="13">
        <v>25</v>
      </c>
      <c r="W25" s="14">
        <f t="shared" si="8"/>
        <v>2</v>
      </c>
      <c r="X25" s="14">
        <f t="shared" si="8"/>
        <v>45</v>
      </c>
      <c r="Y25" s="7">
        <v>2</v>
      </c>
      <c r="Z25" s="7">
        <v>40</v>
      </c>
      <c r="AA25" s="7">
        <v>2</v>
      </c>
      <c r="AB25" s="7">
        <v>40</v>
      </c>
      <c r="AC25" s="13">
        <v>2</v>
      </c>
      <c r="AD25" s="13">
        <v>40</v>
      </c>
      <c r="AE25" s="14">
        <f t="shared" si="9"/>
        <v>6</v>
      </c>
      <c r="AF25" s="14">
        <f t="shared" si="9"/>
        <v>120</v>
      </c>
      <c r="AG25" s="14">
        <f t="shared" si="10"/>
        <v>8</v>
      </c>
      <c r="AH25" s="14">
        <f t="shared" si="10"/>
        <v>165</v>
      </c>
      <c r="AI25" s="35"/>
    </row>
    <row r="26" spans="1:35" ht="60" customHeight="1">
      <c r="A26" s="4">
        <v>4</v>
      </c>
      <c r="B26" s="12" t="s">
        <v>29</v>
      </c>
      <c r="C26" s="5"/>
      <c r="D26" s="5"/>
      <c r="E26" s="5"/>
      <c r="F26" s="5"/>
      <c r="G26" s="4"/>
      <c r="H26" s="4"/>
      <c r="I26" s="4"/>
      <c r="J26" s="4"/>
      <c r="K26" s="6">
        <f t="shared" si="7"/>
        <v>0</v>
      </c>
      <c r="L26" s="6">
        <f t="shared" si="7"/>
        <v>0</v>
      </c>
      <c r="M26" s="4">
        <v>3</v>
      </c>
      <c r="N26" s="4">
        <v>33</v>
      </c>
      <c r="O26" s="4">
        <v>4</v>
      </c>
      <c r="P26" s="4">
        <v>64</v>
      </c>
      <c r="Q26" s="4">
        <v>5</v>
      </c>
      <c r="R26" s="4">
        <v>68</v>
      </c>
      <c r="S26" s="4">
        <v>5</v>
      </c>
      <c r="T26" s="4">
        <v>87</v>
      </c>
      <c r="U26" s="4">
        <v>5</v>
      </c>
      <c r="V26" s="4">
        <v>83</v>
      </c>
      <c r="W26" s="6">
        <f t="shared" ref="W26" si="11">M26+O26+Q26+S26+U26</f>
        <v>22</v>
      </c>
      <c r="X26" s="6">
        <f t="shared" ref="X26" si="12">N26+P26+R26+T26+V26</f>
        <v>335</v>
      </c>
      <c r="Y26" s="7">
        <v>5</v>
      </c>
      <c r="Z26" s="7">
        <v>89</v>
      </c>
      <c r="AA26" s="7">
        <v>5</v>
      </c>
      <c r="AB26" s="7">
        <v>85</v>
      </c>
      <c r="AC26" s="4">
        <v>5</v>
      </c>
      <c r="AD26" s="4">
        <v>86</v>
      </c>
      <c r="AE26" s="6">
        <f t="shared" si="9"/>
        <v>15</v>
      </c>
      <c r="AF26" s="6">
        <f t="shared" si="9"/>
        <v>260</v>
      </c>
      <c r="AG26" s="6">
        <f t="shared" si="10"/>
        <v>37</v>
      </c>
      <c r="AH26" s="6">
        <f t="shared" si="10"/>
        <v>595</v>
      </c>
      <c r="AI26" s="2"/>
    </row>
    <row r="27" spans="1:35" ht="60" customHeight="1">
      <c r="A27" s="4">
        <v>5</v>
      </c>
      <c r="B27" s="12" t="s">
        <v>30</v>
      </c>
      <c r="C27" s="5"/>
      <c r="D27" s="5"/>
      <c r="E27" s="5"/>
      <c r="F27" s="5"/>
      <c r="G27" s="4"/>
      <c r="H27" s="4"/>
      <c r="I27" s="4"/>
      <c r="J27" s="4"/>
      <c r="K27" s="6">
        <f t="shared" si="7"/>
        <v>0</v>
      </c>
      <c r="L27" s="6">
        <f t="shared" si="7"/>
        <v>0</v>
      </c>
      <c r="M27" s="4"/>
      <c r="N27" s="4"/>
      <c r="O27" s="4">
        <v>2</v>
      </c>
      <c r="P27" s="4">
        <v>30</v>
      </c>
      <c r="Q27" s="4">
        <v>4</v>
      </c>
      <c r="R27" s="4">
        <v>60</v>
      </c>
      <c r="S27" s="4">
        <v>5</v>
      </c>
      <c r="T27" s="4">
        <v>64</v>
      </c>
      <c r="U27" s="4">
        <v>4</v>
      </c>
      <c r="V27" s="4">
        <v>56</v>
      </c>
      <c r="W27" s="6">
        <f t="shared" si="8"/>
        <v>15</v>
      </c>
      <c r="X27" s="6">
        <f t="shared" si="8"/>
        <v>210</v>
      </c>
      <c r="Y27" s="7"/>
      <c r="Z27" s="7"/>
      <c r="AA27" s="7"/>
      <c r="AB27" s="7"/>
      <c r="AC27" s="4"/>
      <c r="AD27" s="4"/>
      <c r="AE27" s="6">
        <f t="shared" si="9"/>
        <v>0</v>
      </c>
      <c r="AF27" s="6">
        <f t="shared" si="9"/>
        <v>0</v>
      </c>
      <c r="AG27" s="6">
        <f t="shared" si="10"/>
        <v>15</v>
      </c>
      <c r="AH27" s="6">
        <f t="shared" si="10"/>
        <v>210</v>
      </c>
      <c r="AI27" s="2"/>
    </row>
    <row r="28" spans="1:35" ht="74.25" customHeight="1">
      <c r="A28" s="4">
        <v>6</v>
      </c>
      <c r="B28" s="12" t="s">
        <v>31</v>
      </c>
      <c r="C28" s="5"/>
      <c r="D28" s="5"/>
      <c r="E28" s="5"/>
      <c r="F28" s="5"/>
      <c r="G28" s="4"/>
      <c r="H28" s="4"/>
      <c r="I28" s="4"/>
      <c r="J28" s="4"/>
      <c r="K28" s="6">
        <f t="shared" si="7"/>
        <v>0</v>
      </c>
      <c r="L28" s="6">
        <f t="shared" si="7"/>
        <v>0</v>
      </c>
      <c r="M28" s="4"/>
      <c r="N28" s="4"/>
      <c r="O28" s="4"/>
      <c r="P28" s="4"/>
      <c r="Q28" s="4">
        <v>2</v>
      </c>
      <c r="R28" s="4">
        <v>43</v>
      </c>
      <c r="S28" s="4">
        <v>2</v>
      </c>
      <c r="T28" s="4">
        <v>54</v>
      </c>
      <c r="U28" s="4">
        <v>2</v>
      </c>
      <c r="V28" s="4">
        <v>40</v>
      </c>
      <c r="W28" s="6">
        <f t="shared" si="8"/>
        <v>6</v>
      </c>
      <c r="X28" s="6">
        <f t="shared" si="8"/>
        <v>137</v>
      </c>
      <c r="Y28" s="7">
        <v>2</v>
      </c>
      <c r="Z28" s="7">
        <v>50</v>
      </c>
      <c r="AA28" s="7">
        <v>1</v>
      </c>
      <c r="AB28" s="7">
        <v>28</v>
      </c>
      <c r="AC28" s="4">
        <v>2</v>
      </c>
      <c r="AD28" s="4">
        <v>35</v>
      </c>
      <c r="AE28" s="6">
        <f t="shared" si="9"/>
        <v>5</v>
      </c>
      <c r="AF28" s="6">
        <f t="shared" si="9"/>
        <v>113</v>
      </c>
      <c r="AG28" s="6">
        <f t="shared" si="10"/>
        <v>11</v>
      </c>
      <c r="AH28" s="6">
        <f t="shared" si="10"/>
        <v>250</v>
      </c>
      <c r="AI28" s="2"/>
    </row>
    <row r="29" spans="1:35" ht="39" customHeight="1">
      <c r="A29" s="8"/>
      <c r="B29" s="9" t="s">
        <v>21</v>
      </c>
      <c r="C29" s="30">
        <f t="shared" ref="C29:J29" si="13">SUM(C23:C28)</f>
        <v>2</v>
      </c>
      <c r="D29" s="30">
        <f t="shared" si="13"/>
        <v>28</v>
      </c>
      <c r="E29" s="30">
        <f t="shared" si="13"/>
        <v>1</v>
      </c>
      <c r="F29" s="30">
        <f t="shared" si="13"/>
        <v>20</v>
      </c>
      <c r="G29" s="30">
        <f t="shared" si="13"/>
        <v>2</v>
      </c>
      <c r="H29" s="30">
        <f t="shared" si="13"/>
        <v>28</v>
      </c>
      <c r="I29" s="30">
        <f t="shared" si="13"/>
        <v>2</v>
      </c>
      <c r="J29" s="30">
        <f t="shared" si="13"/>
        <v>31</v>
      </c>
      <c r="K29" s="30">
        <f>C29+E29+G29+I29</f>
        <v>7</v>
      </c>
      <c r="L29" s="30">
        <f>D29+F29+H29+J29</f>
        <v>107</v>
      </c>
      <c r="M29" s="30">
        <f t="shared" ref="M29:V29" si="14">SUM(M23:M28)</f>
        <v>4</v>
      </c>
      <c r="N29" s="30">
        <f t="shared" si="14"/>
        <v>49</v>
      </c>
      <c r="O29" s="30">
        <f t="shared" si="14"/>
        <v>8</v>
      </c>
      <c r="P29" s="30">
        <f t="shared" si="14"/>
        <v>128</v>
      </c>
      <c r="Q29" s="30">
        <f t="shared" si="14"/>
        <v>17</v>
      </c>
      <c r="R29" s="30">
        <f t="shared" si="14"/>
        <v>301</v>
      </c>
      <c r="S29" s="30">
        <f t="shared" si="14"/>
        <v>21</v>
      </c>
      <c r="T29" s="30">
        <f t="shared" si="14"/>
        <v>408</v>
      </c>
      <c r="U29" s="30">
        <f t="shared" si="14"/>
        <v>20</v>
      </c>
      <c r="V29" s="30">
        <f t="shared" si="14"/>
        <v>406</v>
      </c>
      <c r="W29" s="30">
        <f>M29+O29+Q29+S29+U29</f>
        <v>70</v>
      </c>
      <c r="X29" s="30">
        <f>N29+P29+R29+T29+V29</f>
        <v>1292</v>
      </c>
      <c r="Y29" s="30">
        <f t="shared" ref="Y29:AD29" si="15">SUM(Y23:Y28)</f>
        <v>17</v>
      </c>
      <c r="Z29" s="30">
        <f t="shared" si="15"/>
        <v>397</v>
      </c>
      <c r="AA29" s="30">
        <f t="shared" si="15"/>
        <v>16</v>
      </c>
      <c r="AB29" s="30">
        <f t="shared" si="15"/>
        <v>349</v>
      </c>
      <c r="AC29" s="30">
        <f t="shared" si="15"/>
        <v>17</v>
      </c>
      <c r="AD29" s="30">
        <f t="shared" si="15"/>
        <v>343</v>
      </c>
      <c r="AE29" s="30">
        <f>Y29+AA29+AC29</f>
        <v>50</v>
      </c>
      <c r="AF29" s="30">
        <f>Z29+AB29+AD29</f>
        <v>1089</v>
      </c>
      <c r="AG29" s="30">
        <f>K29+W29+AE29</f>
        <v>127</v>
      </c>
      <c r="AH29" s="30">
        <f>L29+X29+AF29</f>
        <v>2488</v>
      </c>
      <c r="AI29" s="2"/>
    </row>
    <row r="31" spans="1:35">
      <c r="A31" s="38" t="s">
        <v>25</v>
      </c>
      <c r="B31" s="38"/>
      <c r="C31" s="38"/>
      <c r="D31" s="38"/>
      <c r="E31" s="38"/>
      <c r="F31" s="38"/>
      <c r="G31" s="38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  <c r="AF31" s="38"/>
      <c r="AG31" s="38"/>
      <c r="AH31" s="39"/>
      <c r="AI31" s="2"/>
    </row>
    <row r="32" spans="1:35">
      <c r="A32" s="40"/>
      <c r="B32" s="40"/>
      <c r="C32" s="40"/>
      <c r="D32" s="40"/>
      <c r="E32" s="40"/>
      <c r="F32" s="40"/>
      <c r="G32" s="40"/>
      <c r="H32" s="40"/>
      <c r="I32" s="40"/>
      <c r="J32" s="40"/>
      <c r="K32" s="40"/>
      <c r="L32" s="40"/>
      <c r="M32" s="40"/>
      <c r="N32" s="40"/>
      <c r="O32" s="40"/>
      <c r="P32" s="40"/>
      <c r="Q32" s="40"/>
      <c r="R32" s="40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  <c r="AF32" s="40"/>
      <c r="AG32" s="40"/>
      <c r="AH32" s="40"/>
      <c r="AI32" s="3"/>
    </row>
    <row r="33" spans="1:38" ht="15.75" customHeight="1">
      <c r="A33" s="41" t="s">
        <v>0</v>
      </c>
      <c r="B33" s="41" t="s">
        <v>1</v>
      </c>
      <c r="C33" s="42" t="s">
        <v>2</v>
      </c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2"/>
      <c r="AD33" s="42"/>
      <c r="AE33" s="42"/>
      <c r="AF33" s="42"/>
      <c r="AG33" s="42"/>
      <c r="AH33" s="42"/>
      <c r="AI33" s="2"/>
    </row>
    <row r="34" spans="1:38" ht="30.75" customHeight="1">
      <c r="A34" s="41"/>
      <c r="B34" s="41"/>
      <c r="C34" s="41" t="s">
        <v>3</v>
      </c>
      <c r="D34" s="41"/>
      <c r="E34" s="41" t="s">
        <v>4</v>
      </c>
      <c r="F34" s="41"/>
      <c r="G34" s="41" t="s">
        <v>5</v>
      </c>
      <c r="H34" s="41"/>
      <c r="I34" s="41" t="s">
        <v>6</v>
      </c>
      <c r="J34" s="41"/>
      <c r="K34" s="41" t="s">
        <v>7</v>
      </c>
      <c r="L34" s="41"/>
      <c r="M34" s="41" t="s">
        <v>8</v>
      </c>
      <c r="N34" s="41"/>
      <c r="O34" s="41" t="s">
        <v>9</v>
      </c>
      <c r="P34" s="41"/>
      <c r="Q34" s="41" t="s">
        <v>10</v>
      </c>
      <c r="R34" s="41"/>
      <c r="S34" s="41" t="s">
        <v>11</v>
      </c>
      <c r="T34" s="41"/>
      <c r="U34" s="41" t="s">
        <v>12</v>
      </c>
      <c r="V34" s="41"/>
      <c r="W34" s="41" t="s">
        <v>13</v>
      </c>
      <c r="X34" s="41"/>
      <c r="Y34" s="41" t="s">
        <v>14</v>
      </c>
      <c r="Z34" s="41"/>
      <c r="AA34" s="41" t="s">
        <v>15</v>
      </c>
      <c r="AB34" s="41"/>
      <c r="AC34" s="41" t="s">
        <v>16</v>
      </c>
      <c r="AD34" s="41"/>
      <c r="AE34" s="41" t="s">
        <v>17</v>
      </c>
      <c r="AF34" s="41"/>
      <c r="AG34" s="42" t="s">
        <v>18</v>
      </c>
      <c r="AH34" s="42"/>
      <c r="AI34" s="2"/>
    </row>
    <row r="35" spans="1:38" ht="67.5" customHeight="1">
      <c r="A35" s="41"/>
      <c r="B35" s="41"/>
      <c r="C35" s="15" t="s">
        <v>19</v>
      </c>
      <c r="D35" s="15" t="s">
        <v>20</v>
      </c>
      <c r="E35" s="15" t="s">
        <v>19</v>
      </c>
      <c r="F35" s="15" t="s">
        <v>20</v>
      </c>
      <c r="G35" s="15" t="s">
        <v>19</v>
      </c>
      <c r="H35" s="15" t="s">
        <v>20</v>
      </c>
      <c r="I35" s="15" t="s">
        <v>19</v>
      </c>
      <c r="J35" s="15" t="s">
        <v>20</v>
      </c>
      <c r="K35" s="16" t="s">
        <v>19</v>
      </c>
      <c r="L35" s="16" t="s">
        <v>20</v>
      </c>
      <c r="M35" s="15" t="s">
        <v>19</v>
      </c>
      <c r="N35" s="15" t="s">
        <v>20</v>
      </c>
      <c r="O35" s="15" t="s">
        <v>19</v>
      </c>
      <c r="P35" s="15" t="s">
        <v>20</v>
      </c>
      <c r="Q35" s="15" t="s">
        <v>19</v>
      </c>
      <c r="R35" s="15" t="s">
        <v>20</v>
      </c>
      <c r="S35" s="15" t="s">
        <v>19</v>
      </c>
      <c r="T35" s="15" t="s">
        <v>20</v>
      </c>
      <c r="U35" s="15" t="s">
        <v>19</v>
      </c>
      <c r="V35" s="15" t="s">
        <v>20</v>
      </c>
      <c r="W35" s="16" t="s">
        <v>19</v>
      </c>
      <c r="X35" s="16" t="s">
        <v>20</v>
      </c>
      <c r="Y35" s="15" t="s">
        <v>19</v>
      </c>
      <c r="Z35" s="15" t="s">
        <v>20</v>
      </c>
      <c r="AA35" s="15" t="s">
        <v>19</v>
      </c>
      <c r="AB35" s="15" t="s">
        <v>20</v>
      </c>
      <c r="AC35" s="15" t="s">
        <v>19</v>
      </c>
      <c r="AD35" s="15" t="s">
        <v>20</v>
      </c>
      <c r="AE35" s="15" t="s">
        <v>19</v>
      </c>
      <c r="AF35" s="15" t="s">
        <v>20</v>
      </c>
      <c r="AG35" s="16" t="s">
        <v>19</v>
      </c>
      <c r="AH35" s="16" t="s">
        <v>20</v>
      </c>
      <c r="AI35" s="2"/>
    </row>
    <row r="36" spans="1:38">
      <c r="A36" s="17">
        <v>1</v>
      </c>
      <c r="B36" s="17">
        <v>2</v>
      </c>
      <c r="C36" s="17">
        <v>3</v>
      </c>
      <c r="D36" s="17">
        <v>4</v>
      </c>
      <c r="E36" s="17">
        <v>5</v>
      </c>
      <c r="F36" s="17">
        <v>6</v>
      </c>
      <c r="G36" s="17">
        <v>7</v>
      </c>
      <c r="H36" s="17">
        <v>8</v>
      </c>
      <c r="I36" s="17">
        <v>9</v>
      </c>
      <c r="J36" s="17">
        <v>10</v>
      </c>
      <c r="K36" s="17">
        <v>11</v>
      </c>
      <c r="L36" s="17">
        <v>12</v>
      </c>
      <c r="M36" s="17">
        <v>13</v>
      </c>
      <c r="N36" s="17">
        <v>14</v>
      </c>
      <c r="O36" s="17">
        <v>15</v>
      </c>
      <c r="P36" s="17">
        <v>16</v>
      </c>
      <c r="Q36" s="17">
        <v>17</v>
      </c>
      <c r="R36" s="17">
        <v>18</v>
      </c>
      <c r="S36" s="17">
        <v>19</v>
      </c>
      <c r="T36" s="17">
        <v>20</v>
      </c>
      <c r="U36" s="17">
        <v>21</v>
      </c>
      <c r="V36" s="17">
        <v>22</v>
      </c>
      <c r="W36" s="17">
        <v>23</v>
      </c>
      <c r="X36" s="17">
        <v>24</v>
      </c>
      <c r="Y36" s="17">
        <v>25</v>
      </c>
      <c r="Z36" s="17">
        <v>26</v>
      </c>
      <c r="AA36" s="17">
        <v>27</v>
      </c>
      <c r="AB36" s="17">
        <v>28</v>
      </c>
      <c r="AC36" s="17">
        <v>29</v>
      </c>
      <c r="AD36" s="17">
        <v>30</v>
      </c>
      <c r="AE36" s="17">
        <v>31</v>
      </c>
      <c r="AF36" s="17">
        <v>32</v>
      </c>
      <c r="AG36" s="17">
        <v>33</v>
      </c>
      <c r="AH36" s="17">
        <v>34</v>
      </c>
      <c r="AI36" s="2"/>
    </row>
    <row r="37" spans="1:38" ht="51.75">
      <c r="A37" s="4">
        <v>1</v>
      </c>
      <c r="B37" s="12" t="s">
        <v>26</v>
      </c>
      <c r="C37" s="19">
        <f t="shared" ref="C37:J42" si="16">(C9*2+C23)/3</f>
        <v>0</v>
      </c>
      <c r="D37" s="19">
        <f t="shared" si="16"/>
        <v>0</v>
      </c>
      <c r="E37" s="19">
        <f t="shared" si="16"/>
        <v>0</v>
      </c>
      <c r="F37" s="19">
        <f t="shared" si="16"/>
        <v>0</v>
      </c>
      <c r="G37" s="19">
        <f t="shared" si="16"/>
        <v>0</v>
      </c>
      <c r="H37" s="19">
        <f t="shared" si="16"/>
        <v>0</v>
      </c>
      <c r="I37" s="19">
        <f t="shared" si="16"/>
        <v>0</v>
      </c>
      <c r="J37" s="19">
        <f t="shared" si="16"/>
        <v>0</v>
      </c>
      <c r="K37" s="18">
        <f>C37+E37+G37+I37</f>
        <v>0</v>
      </c>
      <c r="L37" s="18">
        <f>D37+F37+H37+J37</f>
        <v>0</v>
      </c>
      <c r="M37" s="19">
        <f t="shared" ref="M37:V37" si="17">(M9*2+M23)/3</f>
        <v>0</v>
      </c>
      <c r="N37" s="19">
        <f t="shared" si="17"/>
        <v>0</v>
      </c>
      <c r="O37" s="19">
        <f t="shared" si="17"/>
        <v>0</v>
      </c>
      <c r="P37" s="19">
        <f t="shared" si="17"/>
        <v>0</v>
      </c>
      <c r="Q37" s="19">
        <f t="shared" si="17"/>
        <v>4</v>
      </c>
      <c r="R37" s="19">
        <f t="shared" si="17"/>
        <v>102</v>
      </c>
      <c r="S37" s="19">
        <f t="shared" si="17"/>
        <v>6</v>
      </c>
      <c r="T37" s="19">
        <f t="shared" si="17"/>
        <v>150</v>
      </c>
      <c r="U37" s="19">
        <f t="shared" si="17"/>
        <v>6</v>
      </c>
      <c r="V37" s="19">
        <f t="shared" si="17"/>
        <v>176</v>
      </c>
      <c r="W37" s="18">
        <f>M37+O37+Q37+S37+U37</f>
        <v>16</v>
      </c>
      <c r="X37" s="18">
        <f>N37+P37+R37+T37+V37</f>
        <v>428</v>
      </c>
      <c r="Y37" s="19">
        <f t="shared" ref="Y37:AD42" si="18">(Y9*2+Y23)/3</f>
        <v>7</v>
      </c>
      <c r="Z37" s="19">
        <f t="shared" si="18"/>
        <v>200</v>
      </c>
      <c r="AA37" s="19">
        <f t="shared" si="18"/>
        <v>7</v>
      </c>
      <c r="AB37" s="19">
        <f t="shared" si="18"/>
        <v>183</v>
      </c>
      <c r="AC37" s="19">
        <f t="shared" si="18"/>
        <v>7</v>
      </c>
      <c r="AD37" s="19">
        <f t="shared" si="18"/>
        <v>170</v>
      </c>
      <c r="AE37" s="18">
        <f>Y37+AA37+AC37</f>
        <v>21</v>
      </c>
      <c r="AF37" s="18">
        <f>Z37+AB37+AD37</f>
        <v>553</v>
      </c>
      <c r="AG37" s="18">
        <f>K37+W37+AE37</f>
        <v>37</v>
      </c>
      <c r="AH37" s="18">
        <f>L37+X37+AF37</f>
        <v>981</v>
      </c>
      <c r="AI37" s="2"/>
      <c r="AJ37" s="34"/>
    </row>
    <row r="38" spans="1:38" ht="34.5">
      <c r="A38" s="4">
        <v>2</v>
      </c>
      <c r="B38" s="12" t="s">
        <v>27</v>
      </c>
      <c r="C38" s="19">
        <f t="shared" si="16"/>
        <v>1.3333333333333333</v>
      </c>
      <c r="D38" s="19">
        <f t="shared" si="16"/>
        <v>22</v>
      </c>
      <c r="E38" s="19">
        <f t="shared" si="16"/>
        <v>1.6666666666666667</v>
      </c>
      <c r="F38" s="19">
        <f t="shared" si="16"/>
        <v>25.333333333333332</v>
      </c>
      <c r="G38" s="19">
        <f t="shared" si="16"/>
        <v>2</v>
      </c>
      <c r="H38" s="19">
        <f t="shared" si="16"/>
        <v>30</v>
      </c>
      <c r="I38" s="19">
        <f t="shared" si="16"/>
        <v>1.3333333333333333</v>
      </c>
      <c r="J38" s="19">
        <f t="shared" si="16"/>
        <v>21</v>
      </c>
      <c r="K38" s="18">
        <f t="shared" ref="K38:L42" si="19">C38+E38+G38+I38</f>
        <v>6.333333333333333</v>
      </c>
      <c r="L38" s="18">
        <f t="shared" si="19"/>
        <v>98.333333333333329</v>
      </c>
      <c r="M38" s="19">
        <f t="shared" ref="M38:V38" si="20">(M10*2+M24)/3</f>
        <v>1.6666666666666667</v>
      </c>
      <c r="N38" s="19">
        <f t="shared" si="20"/>
        <v>27.333333333333332</v>
      </c>
      <c r="O38" s="19">
        <f t="shared" si="20"/>
        <v>2</v>
      </c>
      <c r="P38" s="19">
        <f t="shared" si="20"/>
        <v>30.666666666666668</v>
      </c>
      <c r="Q38" s="19">
        <f t="shared" si="20"/>
        <v>2</v>
      </c>
      <c r="R38" s="19">
        <f t="shared" si="20"/>
        <v>31.333333333333332</v>
      </c>
      <c r="S38" s="19">
        <f t="shared" si="20"/>
        <v>2</v>
      </c>
      <c r="T38" s="19">
        <f t="shared" si="20"/>
        <v>28.333333333333332</v>
      </c>
      <c r="U38" s="19">
        <f t="shared" si="20"/>
        <v>1.3333333333333333</v>
      </c>
      <c r="V38" s="19">
        <f t="shared" si="20"/>
        <v>22.666666666666668</v>
      </c>
      <c r="W38" s="18">
        <f t="shared" ref="W38:X42" si="21">M38+O38+Q38+S38+U38</f>
        <v>9</v>
      </c>
      <c r="X38" s="18">
        <f t="shared" si="21"/>
        <v>140.33333333333331</v>
      </c>
      <c r="Y38" s="19">
        <f t="shared" si="18"/>
        <v>1</v>
      </c>
      <c r="Z38" s="19">
        <f t="shared" si="18"/>
        <v>16</v>
      </c>
      <c r="AA38" s="19">
        <f t="shared" si="18"/>
        <v>1</v>
      </c>
      <c r="AB38" s="19">
        <f t="shared" si="18"/>
        <v>12.333333333333334</v>
      </c>
      <c r="AC38" s="19">
        <f t="shared" si="18"/>
        <v>1</v>
      </c>
      <c r="AD38" s="19">
        <f t="shared" si="18"/>
        <v>10</v>
      </c>
      <c r="AE38" s="18">
        <f t="shared" ref="AE38:AF42" si="22">Y38+AA38+AC38</f>
        <v>3</v>
      </c>
      <c r="AF38" s="18">
        <f t="shared" si="22"/>
        <v>38.333333333333336</v>
      </c>
      <c r="AG38" s="18">
        <f t="shared" ref="AG38:AH42" si="23">K38+W38+AE38</f>
        <v>18.333333333333332</v>
      </c>
      <c r="AH38" s="18">
        <f t="shared" si="23"/>
        <v>276.99999999999994</v>
      </c>
      <c r="AI38" s="2"/>
      <c r="AJ38" s="34"/>
    </row>
    <row r="39" spans="1:38" ht="51.75">
      <c r="A39" s="4">
        <v>3</v>
      </c>
      <c r="B39" s="12" t="s">
        <v>28</v>
      </c>
      <c r="C39" s="19">
        <f t="shared" si="16"/>
        <v>0</v>
      </c>
      <c r="D39" s="19">
        <f t="shared" si="16"/>
        <v>0</v>
      </c>
      <c r="E39" s="19">
        <f t="shared" si="16"/>
        <v>0</v>
      </c>
      <c r="F39" s="19">
        <f t="shared" si="16"/>
        <v>0</v>
      </c>
      <c r="G39" s="19">
        <f t="shared" si="16"/>
        <v>0</v>
      </c>
      <c r="H39" s="19">
        <f t="shared" si="16"/>
        <v>0</v>
      </c>
      <c r="I39" s="19">
        <f t="shared" si="16"/>
        <v>0</v>
      </c>
      <c r="J39" s="19">
        <f t="shared" si="16"/>
        <v>0</v>
      </c>
      <c r="K39" s="18">
        <f t="shared" si="19"/>
        <v>0</v>
      </c>
      <c r="L39" s="18">
        <f t="shared" si="19"/>
        <v>0</v>
      </c>
      <c r="M39" s="19">
        <f t="shared" ref="M39:V39" si="24">(M11*2+M25)/3</f>
        <v>0</v>
      </c>
      <c r="N39" s="19">
        <f t="shared" si="24"/>
        <v>0</v>
      </c>
      <c r="O39" s="19">
        <f t="shared" si="24"/>
        <v>0</v>
      </c>
      <c r="P39" s="19">
        <f t="shared" si="24"/>
        <v>0</v>
      </c>
      <c r="Q39" s="19">
        <f t="shared" si="24"/>
        <v>0</v>
      </c>
      <c r="R39" s="19">
        <f t="shared" si="24"/>
        <v>0</v>
      </c>
      <c r="S39" s="19">
        <f t="shared" si="24"/>
        <v>1</v>
      </c>
      <c r="T39" s="19">
        <f t="shared" si="24"/>
        <v>16</v>
      </c>
      <c r="U39" s="19">
        <f t="shared" si="24"/>
        <v>1</v>
      </c>
      <c r="V39" s="19">
        <f t="shared" si="24"/>
        <v>24.333333333333332</v>
      </c>
      <c r="W39" s="18">
        <f t="shared" si="21"/>
        <v>2</v>
      </c>
      <c r="X39" s="18">
        <f t="shared" si="21"/>
        <v>40.333333333333329</v>
      </c>
      <c r="Y39" s="19">
        <f t="shared" si="18"/>
        <v>2</v>
      </c>
      <c r="Z39" s="19">
        <f t="shared" si="18"/>
        <v>38.666666666666664</v>
      </c>
      <c r="AA39" s="19">
        <f t="shared" si="18"/>
        <v>2.6666666666666665</v>
      </c>
      <c r="AB39" s="19">
        <f t="shared" si="18"/>
        <v>44</v>
      </c>
      <c r="AC39" s="19">
        <f t="shared" si="18"/>
        <v>1.3333333333333333</v>
      </c>
      <c r="AD39" s="19">
        <f t="shared" si="18"/>
        <v>26</v>
      </c>
      <c r="AE39" s="18">
        <f t="shared" si="22"/>
        <v>5.9999999999999991</v>
      </c>
      <c r="AF39" s="18">
        <f t="shared" si="22"/>
        <v>108.66666666666666</v>
      </c>
      <c r="AG39" s="18">
        <f t="shared" si="23"/>
        <v>7.9999999999999991</v>
      </c>
      <c r="AH39" s="18">
        <f t="shared" si="23"/>
        <v>149</v>
      </c>
      <c r="AI39" s="2"/>
    </row>
    <row r="40" spans="1:38" ht="51.75">
      <c r="A40" s="4">
        <v>4</v>
      </c>
      <c r="B40" s="12" t="s">
        <v>29</v>
      </c>
      <c r="C40" s="19">
        <f t="shared" si="16"/>
        <v>0</v>
      </c>
      <c r="D40" s="19">
        <f t="shared" si="16"/>
        <v>0</v>
      </c>
      <c r="E40" s="19">
        <f t="shared" si="16"/>
        <v>0</v>
      </c>
      <c r="F40" s="19">
        <f t="shared" si="16"/>
        <v>0</v>
      </c>
      <c r="G40" s="19">
        <f t="shared" si="16"/>
        <v>0</v>
      </c>
      <c r="H40" s="19">
        <f t="shared" si="16"/>
        <v>0</v>
      </c>
      <c r="I40" s="19">
        <f t="shared" si="16"/>
        <v>0</v>
      </c>
      <c r="J40" s="19">
        <f t="shared" si="16"/>
        <v>0</v>
      </c>
      <c r="K40" s="18">
        <f t="shared" si="19"/>
        <v>0</v>
      </c>
      <c r="L40" s="18">
        <f t="shared" si="19"/>
        <v>0</v>
      </c>
      <c r="M40" s="19">
        <f t="shared" ref="M40:V40" si="25">(M12*2+M26)/3</f>
        <v>3</v>
      </c>
      <c r="N40" s="19">
        <f t="shared" si="25"/>
        <v>33</v>
      </c>
      <c r="O40" s="19">
        <f t="shared" si="25"/>
        <v>4</v>
      </c>
      <c r="P40" s="19">
        <f t="shared" si="25"/>
        <v>64</v>
      </c>
      <c r="Q40" s="19">
        <f t="shared" si="25"/>
        <v>5</v>
      </c>
      <c r="R40" s="19">
        <f t="shared" si="25"/>
        <v>68</v>
      </c>
      <c r="S40" s="19">
        <f t="shared" si="25"/>
        <v>5</v>
      </c>
      <c r="T40" s="19">
        <f t="shared" si="25"/>
        <v>87</v>
      </c>
      <c r="U40" s="19">
        <f t="shared" si="25"/>
        <v>5</v>
      </c>
      <c r="V40" s="19">
        <f t="shared" si="25"/>
        <v>83</v>
      </c>
      <c r="W40" s="18">
        <f t="shared" si="21"/>
        <v>22</v>
      </c>
      <c r="X40" s="18">
        <f t="shared" si="21"/>
        <v>335</v>
      </c>
      <c r="Y40" s="19">
        <f t="shared" si="18"/>
        <v>5</v>
      </c>
      <c r="Z40" s="19">
        <f t="shared" si="18"/>
        <v>89</v>
      </c>
      <c r="AA40" s="19">
        <f t="shared" si="18"/>
        <v>5</v>
      </c>
      <c r="AB40" s="19">
        <f t="shared" si="18"/>
        <v>85</v>
      </c>
      <c r="AC40" s="19">
        <f t="shared" si="18"/>
        <v>5</v>
      </c>
      <c r="AD40" s="19">
        <f t="shared" si="18"/>
        <v>86</v>
      </c>
      <c r="AE40" s="18">
        <f t="shared" si="22"/>
        <v>15</v>
      </c>
      <c r="AF40" s="18">
        <f t="shared" si="22"/>
        <v>260</v>
      </c>
      <c r="AG40" s="18">
        <f t="shared" si="23"/>
        <v>37</v>
      </c>
      <c r="AH40" s="18">
        <f t="shared" si="23"/>
        <v>595</v>
      </c>
      <c r="AI40" s="2"/>
    </row>
    <row r="41" spans="1:38" ht="51.75">
      <c r="A41" s="4">
        <v>5</v>
      </c>
      <c r="B41" s="12" t="s">
        <v>30</v>
      </c>
      <c r="C41" s="19">
        <f t="shared" si="16"/>
        <v>0</v>
      </c>
      <c r="D41" s="19">
        <f t="shared" si="16"/>
        <v>0</v>
      </c>
      <c r="E41" s="19">
        <f t="shared" si="16"/>
        <v>0</v>
      </c>
      <c r="F41" s="19">
        <f t="shared" si="16"/>
        <v>0</v>
      </c>
      <c r="G41" s="19">
        <f t="shared" si="16"/>
        <v>0</v>
      </c>
      <c r="H41" s="19">
        <f t="shared" si="16"/>
        <v>0</v>
      </c>
      <c r="I41" s="19">
        <f t="shared" si="16"/>
        <v>0</v>
      </c>
      <c r="J41" s="19">
        <f t="shared" si="16"/>
        <v>0</v>
      </c>
      <c r="K41" s="18">
        <f t="shared" si="19"/>
        <v>0</v>
      </c>
      <c r="L41" s="18">
        <f t="shared" si="19"/>
        <v>0</v>
      </c>
      <c r="M41" s="19">
        <f t="shared" ref="M41:V41" si="26">(M13*2+M27)/3</f>
        <v>0</v>
      </c>
      <c r="N41" s="19">
        <f t="shared" si="26"/>
        <v>0</v>
      </c>
      <c r="O41" s="19">
        <f t="shared" si="26"/>
        <v>2</v>
      </c>
      <c r="P41" s="19">
        <f t="shared" si="26"/>
        <v>28.666666666666668</v>
      </c>
      <c r="Q41" s="19">
        <f t="shared" si="26"/>
        <v>3.3333333333333335</v>
      </c>
      <c r="R41" s="19">
        <f t="shared" si="26"/>
        <v>46</v>
      </c>
      <c r="S41" s="19">
        <f t="shared" si="26"/>
        <v>5</v>
      </c>
      <c r="T41" s="19">
        <f t="shared" si="26"/>
        <v>60</v>
      </c>
      <c r="U41" s="19">
        <f t="shared" si="26"/>
        <v>4.666666666666667</v>
      </c>
      <c r="V41" s="19">
        <f t="shared" si="26"/>
        <v>58</v>
      </c>
      <c r="W41" s="18">
        <f t="shared" si="21"/>
        <v>15</v>
      </c>
      <c r="X41" s="18">
        <f t="shared" si="21"/>
        <v>192.66666666666669</v>
      </c>
      <c r="Y41" s="19">
        <f t="shared" si="18"/>
        <v>0</v>
      </c>
      <c r="Z41" s="19">
        <f t="shared" si="18"/>
        <v>0</v>
      </c>
      <c r="AA41" s="19">
        <f t="shared" si="18"/>
        <v>0</v>
      </c>
      <c r="AB41" s="19">
        <f t="shared" si="18"/>
        <v>0</v>
      </c>
      <c r="AC41" s="19">
        <f t="shared" si="18"/>
        <v>0</v>
      </c>
      <c r="AD41" s="19">
        <f t="shared" si="18"/>
        <v>0</v>
      </c>
      <c r="AE41" s="18">
        <f t="shared" si="22"/>
        <v>0</v>
      </c>
      <c r="AF41" s="18">
        <f t="shared" si="22"/>
        <v>0</v>
      </c>
      <c r="AG41" s="18">
        <f t="shared" si="23"/>
        <v>15</v>
      </c>
      <c r="AH41" s="18">
        <f t="shared" si="23"/>
        <v>192.66666666666669</v>
      </c>
      <c r="AI41" s="2"/>
    </row>
    <row r="42" spans="1:38" ht="69">
      <c r="A42" s="4">
        <v>6</v>
      </c>
      <c r="B42" s="12" t="s">
        <v>31</v>
      </c>
      <c r="C42" s="19">
        <f t="shared" si="16"/>
        <v>0</v>
      </c>
      <c r="D42" s="19">
        <f t="shared" si="16"/>
        <v>0</v>
      </c>
      <c r="E42" s="19">
        <f t="shared" si="16"/>
        <v>0</v>
      </c>
      <c r="F42" s="19">
        <f t="shared" si="16"/>
        <v>0</v>
      </c>
      <c r="G42" s="19">
        <f t="shared" si="16"/>
        <v>0</v>
      </c>
      <c r="H42" s="19">
        <f t="shared" si="16"/>
        <v>0</v>
      </c>
      <c r="I42" s="19">
        <f t="shared" si="16"/>
        <v>0</v>
      </c>
      <c r="J42" s="19">
        <f t="shared" si="16"/>
        <v>0</v>
      </c>
      <c r="K42" s="18">
        <f t="shared" si="19"/>
        <v>0</v>
      </c>
      <c r="L42" s="18">
        <f t="shared" si="19"/>
        <v>0</v>
      </c>
      <c r="M42" s="19">
        <f t="shared" ref="M42:V42" si="27">(M14*2+M28)/3</f>
        <v>0</v>
      </c>
      <c r="N42" s="19">
        <f t="shared" si="27"/>
        <v>0</v>
      </c>
      <c r="O42" s="19">
        <f t="shared" si="27"/>
        <v>0</v>
      </c>
      <c r="P42" s="19">
        <f t="shared" si="27"/>
        <v>0</v>
      </c>
      <c r="Q42" s="19">
        <f t="shared" si="27"/>
        <v>2</v>
      </c>
      <c r="R42" s="19">
        <f t="shared" si="27"/>
        <v>43</v>
      </c>
      <c r="S42" s="19">
        <f t="shared" si="27"/>
        <v>2</v>
      </c>
      <c r="T42" s="19">
        <f t="shared" si="27"/>
        <v>54</v>
      </c>
      <c r="U42" s="19">
        <f t="shared" si="27"/>
        <v>2</v>
      </c>
      <c r="V42" s="19">
        <f t="shared" si="27"/>
        <v>40</v>
      </c>
      <c r="W42" s="18">
        <f t="shared" si="21"/>
        <v>6</v>
      </c>
      <c r="X42" s="18">
        <f t="shared" si="21"/>
        <v>137</v>
      </c>
      <c r="Y42" s="19">
        <f t="shared" si="18"/>
        <v>2</v>
      </c>
      <c r="Z42" s="19">
        <f t="shared" si="18"/>
        <v>50</v>
      </c>
      <c r="AA42" s="19">
        <f t="shared" si="18"/>
        <v>1</v>
      </c>
      <c r="AB42" s="19">
        <f t="shared" si="18"/>
        <v>28</v>
      </c>
      <c r="AC42" s="19">
        <f t="shared" si="18"/>
        <v>2</v>
      </c>
      <c r="AD42" s="19">
        <f t="shared" si="18"/>
        <v>35</v>
      </c>
      <c r="AE42" s="18">
        <f t="shared" si="22"/>
        <v>5</v>
      </c>
      <c r="AF42" s="18">
        <f t="shared" si="22"/>
        <v>113</v>
      </c>
      <c r="AG42" s="18">
        <f t="shared" si="23"/>
        <v>11</v>
      </c>
      <c r="AH42" s="18">
        <f t="shared" si="23"/>
        <v>250</v>
      </c>
      <c r="AI42" s="2"/>
    </row>
    <row r="43" spans="1:38" ht="52.5" customHeight="1">
      <c r="A43" s="8"/>
      <c r="B43" s="9" t="s">
        <v>21</v>
      </c>
      <c r="C43" s="30">
        <f t="shared" ref="C43:J43" si="28">SUM(C37:C42)</f>
        <v>1.3333333333333333</v>
      </c>
      <c r="D43" s="30">
        <f t="shared" si="28"/>
        <v>22</v>
      </c>
      <c r="E43" s="30">
        <f t="shared" si="28"/>
        <v>1.6666666666666667</v>
      </c>
      <c r="F43" s="30">
        <f t="shared" si="28"/>
        <v>25.333333333333332</v>
      </c>
      <c r="G43" s="30">
        <f t="shared" si="28"/>
        <v>2</v>
      </c>
      <c r="H43" s="30">
        <f t="shared" si="28"/>
        <v>30</v>
      </c>
      <c r="I43" s="30">
        <f t="shared" si="28"/>
        <v>1.3333333333333333</v>
      </c>
      <c r="J43" s="30">
        <f t="shared" si="28"/>
        <v>21</v>
      </c>
      <c r="K43" s="30">
        <f>C43+E43+G43+I43</f>
        <v>6.333333333333333</v>
      </c>
      <c r="L43" s="30">
        <f>D43+F43+H43+J43</f>
        <v>98.333333333333329</v>
      </c>
      <c r="M43" s="30">
        <f t="shared" ref="M43:V43" si="29">SUM(M37:M42)</f>
        <v>4.666666666666667</v>
      </c>
      <c r="N43" s="30">
        <f t="shared" si="29"/>
        <v>60.333333333333329</v>
      </c>
      <c r="O43" s="30">
        <f t="shared" si="29"/>
        <v>8</v>
      </c>
      <c r="P43" s="30">
        <f t="shared" si="29"/>
        <v>123.33333333333334</v>
      </c>
      <c r="Q43" s="30">
        <f t="shared" si="29"/>
        <v>16.333333333333336</v>
      </c>
      <c r="R43" s="30">
        <f t="shared" si="29"/>
        <v>290.33333333333337</v>
      </c>
      <c r="S43" s="30">
        <f t="shared" si="29"/>
        <v>21</v>
      </c>
      <c r="T43" s="30">
        <f t="shared" si="29"/>
        <v>395.33333333333337</v>
      </c>
      <c r="U43" s="30">
        <f t="shared" si="29"/>
        <v>20</v>
      </c>
      <c r="V43" s="30">
        <f t="shared" si="29"/>
        <v>404</v>
      </c>
      <c r="W43" s="30">
        <f>M43+O43+Q43+S43+U43</f>
        <v>70</v>
      </c>
      <c r="X43" s="30">
        <f>N43+P43+R43+T43+V43</f>
        <v>1273.3333333333335</v>
      </c>
      <c r="Y43" s="30">
        <f t="shared" ref="Y43:AD43" si="30">SUM(Y37:Y42)</f>
        <v>17</v>
      </c>
      <c r="Z43" s="30">
        <f t="shared" si="30"/>
        <v>393.66666666666663</v>
      </c>
      <c r="AA43" s="30">
        <f t="shared" si="30"/>
        <v>16.666666666666664</v>
      </c>
      <c r="AB43" s="30">
        <f t="shared" si="30"/>
        <v>352.33333333333337</v>
      </c>
      <c r="AC43" s="30">
        <f t="shared" si="30"/>
        <v>16.333333333333336</v>
      </c>
      <c r="AD43" s="30">
        <f t="shared" si="30"/>
        <v>327</v>
      </c>
      <c r="AE43" s="30">
        <f>Y43+AA43+AC43</f>
        <v>50</v>
      </c>
      <c r="AF43" s="30">
        <f>Z43+AB43+AD43</f>
        <v>1073</v>
      </c>
      <c r="AG43" s="30">
        <f>K43+W43+AE43</f>
        <v>126.33333333333333</v>
      </c>
      <c r="AH43" s="30">
        <f>L43+X43+AF43</f>
        <v>2444.666666666667</v>
      </c>
      <c r="AI43" s="2"/>
      <c r="AL43" s="34"/>
    </row>
  </sheetData>
  <mergeCells count="63">
    <mergeCell ref="U34:V34"/>
    <mergeCell ref="AC20:AD20"/>
    <mergeCell ref="AE20:AF20"/>
    <mergeCell ref="AG20:AH20"/>
    <mergeCell ref="A31:AH31"/>
    <mergeCell ref="A33:A35"/>
    <mergeCell ref="B33:B35"/>
    <mergeCell ref="C33:AH33"/>
    <mergeCell ref="C34:D34"/>
    <mergeCell ref="E34:F34"/>
    <mergeCell ref="G34:H34"/>
    <mergeCell ref="I34:J34"/>
    <mergeCell ref="K34:L34"/>
    <mergeCell ref="M34:N34"/>
    <mergeCell ref="O34:P34"/>
    <mergeCell ref="AC34:AD34"/>
    <mergeCell ref="AE34:AF34"/>
    <mergeCell ref="S20:T20"/>
    <mergeCell ref="U20:V20"/>
    <mergeCell ref="W20:X20"/>
    <mergeCell ref="Y20:Z20"/>
    <mergeCell ref="AA20:AB20"/>
    <mergeCell ref="W34:X34"/>
    <mergeCell ref="Y34:Z34"/>
    <mergeCell ref="AA34:AB34"/>
    <mergeCell ref="A32:AH32"/>
    <mergeCell ref="AG34:AH34"/>
    <mergeCell ref="Q34:R34"/>
    <mergeCell ref="S34:T34"/>
    <mergeCell ref="A18:AH18"/>
    <mergeCell ref="A19:A21"/>
    <mergeCell ref="B19:B21"/>
    <mergeCell ref="C19:AH19"/>
    <mergeCell ref="C20:D20"/>
    <mergeCell ref="E20:F20"/>
    <mergeCell ref="G20:H20"/>
    <mergeCell ref="I20:J20"/>
    <mergeCell ref="K20:L20"/>
    <mergeCell ref="M20:N20"/>
    <mergeCell ref="O20:P20"/>
    <mergeCell ref="Q20:R20"/>
    <mergeCell ref="A17:AH17"/>
    <mergeCell ref="M6:N6"/>
    <mergeCell ref="O6:P6"/>
    <mergeCell ref="Q6:R6"/>
    <mergeCell ref="S6:T6"/>
    <mergeCell ref="U6:V6"/>
    <mergeCell ref="W6:X6"/>
    <mergeCell ref="Y6:Z6"/>
    <mergeCell ref="AA6:AB6"/>
    <mergeCell ref="AC6:AD6"/>
    <mergeCell ref="AE6:AF6"/>
    <mergeCell ref="AG6:AH6"/>
    <mergeCell ref="A3:AH3"/>
    <mergeCell ref="A4:AH4"/>
    <mergeCell ref="A5:A7"/>
    <mergeCell ref="B5:B7"/>
    <mergeCell ref="C5:AH5"/>
    <mergeCell ref="C6:D6"/>
    <mergeCell ref="E6:F6"/>
    <mergeCell ref="G6:H6"/>
    <mergeCell ref="I6:J6"/>
    <mergeCell ref="K6:L6"/>
  </mergeCells>
  <pageMargins left="0.70866141732283472" right="0.70866141732283472" top="0.74803149606299213" bottom="0.74803149606299213" header="0.31496062992125984" footer="0.31496062992125984"/>
  <pageSetup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43"/>
  <sheetViews>
    <sheetView tabSelected="1" topLeftCell="J37" workbookViewId="0">
      <selection activeCell="AH43" sqref="AH43"/>
    </sheetView>
  </sheetViews>
  <sheetFormatPr defaultRowHeight="16.5"/>
  <cols>
    <col min="1" max="1" width="5.28515625" style="1" customWidth="1"/>
    <col min="2" max="2" width="32.5703125" style="1" customWidth="1"/>
    <col min="3" max="31" width="7.85546875" style="1" customWidth="1"/>
    <col min="32" max="32" width="10.140625" style="1" customWidth="1"/>
    <col min="33" max="34" width="7.85546875" style="1" customWidth="1"/>
    <col min="35" max="35" width="5.5703125" style="1" customWidth="1"/>
    <col min="36" max="16384" width="9.140625" style="1"/>
  </cols>
  <sheetData>
    <row r="1" spans="1:45">
      <c r="AH1" s="1" t="s">
        <v>22</v>
      </c>
    </row>
    <row r="3" spans="1:45">
      <c r="A3" s="38" t="s">
        <v>23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  <c r="T3" s="38"/>
      <c r="U3" s="38"/>
      <c r="V3" s="38"/>
      <c r="W3" s="38"/>
      <c r="X3" s="38"/>
      <c r="Y3" s="38"/>
      <c r="Z3" s="38"/>
      <c r="AA3" s="38"/>
      <c r="AB3" s="38"/>
      <c r="AC3" s="38"/>
      <c r="AD3" s="38"/>
      <c r="AE3" s="38"/>
      <c r="AF3" s="38"/>
      <c r="AG3" s="38"/>
      <c r="AH3" s="39"/>
      <c r="AI3" s="2"/>
    </row>
    <row r="4" spans="1:45">
      <c r="A4" s="40"/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  <c r="AA4" s="40"/>
      <c r="AB4" s="40"/>
      <c r="AC4" s="40"/>
      <c r="AD4" s="40"/>
      <c r="AE4" s="40"/>
      <c r="AF4" s="40"/>
      <c r="AG4" s="40"/>
      <c r="AH4" s="40"/>
      <c r="AI4" s="3"/>
    </row>
    <row r="5" spans="1:45" ht="15.75" customHeight="1">
      <c r="A5" s="41" t="s">
        <v>0</v>
      </c>
      <c r="B5" s="41" t="s">
        <v>1</v>
      </c>
      <c r="C5" s="42" t="s">
        <v>2</v>
      </c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  <c r="AD5" s="42"/>
      <c r="AE5" s="42"/>
      <c r="AF5" s="42"/>
      <c r="AG5" s="42"/>
      <c r="AH5" s="42"/>
      <c r="AI5" s="2"/>
    </row>
    <row r="6" spans="1:45" ht="29.25" customHeight="1">
      <c r="A6" s="41"/>
      <c r="B6" s="41"/>
      <c r="C6" s="41" t="s">
        <v>3</v>
      </c>
      <c r="D6" s="41"/>
      <c r="E6" s="41" t="s">
        <v>4</v>
      </c>
      <c r="F6" s="41"/>
      <c r="G6" s="41" t="s">
        <v>5</v>
      </c>
      <c r="H6" s="41"/>
      <c r="I6" s="41" t="s">
        <v>6</v>
      </c>
      <c r="J6" s="41"/>
      <c r="K6" s="41" t="s">
        <v>7</v>
      </c>
      <c r="L6" s="41"/>
      <c r="M6" s="41" t="s">
        <v>8</v>
      </c>
      <c r="N6" s="41"/>
      <c r="O6" s="41" t="s">
        <v>9</v>
      </c>
      <c r="P6" s="41"/>
      <c r="Q6" s="41" t="s">
        <v>10</v>
      </c>
      <c r="R6" s="41"/>
      <c r="S6" s="41" t="s">
        <v>11</v>
      </c>
      <c r="T6" s="41"/>
      <c r="U6" s="41" t="s">
        <v>12</v>
      </c>
      <c r="V6" s="41"/>
      <c r="W6" s="41" t="s">
        <v>13</v>
      </c>
      <c r="X6" s="41"/>
      <c r="Y6" s="41" t="s">
        <v>14</v>
      </c>
      <c r="Z6" s="41"/>
      <c r="AA6" s="41" t="s">
        <v>15</v>
      </c>
      <c r="AB6" s="41"/>
      <c r="AC6" s="41" t="s">
        <v>16</v>
      </c>
      <c r="AD6" s="41"/>
      <c r="AE6" s="41" t="s">
        <v>17</v>
      </c>
      <c r="AF6" s="41"/>
      <c r="AG6" s="42" t="s">
        <v>18</v>
      </c>
      <c r="AH6" s="42"/>
      <c r="AI6" s="2"/>
    </row>
    <row r="7" spans="1:45" ht="67.5" customHeight="1">
      <c r="A7" s="41"/>
      <c r="B7" s="41"/>
      <c r="C7" s="15" t="s">
        <v>19</v>
      </c>
      <c r="D7" s="15" t="s">
        <v>20</v>
      </c>
      <c r="E7" s="15" t="s">
        <v>19</v>
      </c>
      <c r="F7" s="15" t="s">
        <v>20</v>
      </c>
      <c r="G7" s="15" t="s">
        <v>19</v>
      </c>
      <c r="H7" s="15" t="s">
        <v>20</v>
      </c>
      <c r="I7" s="15" t="s">
        <v>19</v>
      </c>
      <c r="J7" s="15" t="s">
        <v>20</v>
      </c>
      <c r="K7" s="16" t="s">
        <v>19</v>
      </c>
      <c r="L7" s="16" t="s">
        <v>20</v>
      </c>
      <c r="M7" s="15" t="s">
        <v>19</v>
      </c>
      <c r="N7" s="15" t="s">
        <v>20</v>
      </c>
      <c r="O7" s="15" t="s">
        <v>19</v>
      </c>
      <c r="P7" s="15" t="s">
        <v>20</v>
      </c>
      <c r="Q7" s="15" t="s">
        <v>19</v>
      </c>
      <c r="R7" s="15" t="s">
        <v>20</v>
      </c>
      <c r="S7" s="15" t="s">
        <v>19</v>
      </c>
      <c r="T7" s="15" t="s">
        <v>20</v>
      </c>
      <c r="U7" s="15" t="s">
        <v>19</v>
      </c>
      <c r="V7" s="15" t="s">
        <v>20</v>
      </c>
      <c r="W7" s="16" t="s">
        <v>19</v>
      </c>
      <c r="X7" s="16" t="s">
        <v>20</v>
      </c>
      <c r="Y7" s="15" t="s">
        <v>19</v>
      </c>
      <c r="Z7" s="15" t="s">
        <v>20</v>
      </c>
      <c r="AA7" s="15" t="s">
        <v>19</v>
      </c>
      <c r="AB7" s="15" t="s">
        <v>20</v>
      </c>
      <c r="AC7" s="15" t="s">
        <v>19</v>
      </c>
      <c r="AD7" s="15" t="s">
        <v>20</v>
      </c>
      <c r="AE7" s="15" t="s">
        <v>19</v>
      </c>
      <c r="AF7" s="15" t="s">
        <v>20</v>
      </c>
      <c r="AG7" s="16" t="s">
        <v>19</v>
      </c>
      <c r="AH7" s="16" t="s">
        <v>20</v>
      </c>
      <c r="AI7" s="2"/>
    </row>
    <row r="8" spans="1:45">
      <c r="A8" s="17">
        <v>1</v>
      </c>
      <c r="B8" s="17">
        <v>2</v>
      </c>
      <c r="C8" s="17">
        <v>3</v>
      </c>
      <c r="D8" s="17">
        <v>4</v>
      </c>
      <c r="E8" s="17">
        <v>5</v>
      </c>
      <c r="F8" s="17">
        <v>6</v>
      </c>
      <c r="G8" s="17">
        <v>7</v>
      </c>
      <c r="H8" s="17">
        <v>8</v>
      </c>
      <c r="I8" s="17">
        <v>9</v>
      </c>
      <c r="J8" s="17">
        <v>10</v>
      </c>
      <c r="K8" s="17">
        <v>11</v>
      </c>
      <c r="L8" s="17">
        <v>12</v>
      </c>
      <c r="M8" s="17">
        <v>13</v>
      </c>
      <c r="N8" s="17">
        <v>14</v>
      </c>
      <c r="O8" s="17">
        <v>15</v>
      </c>
      <c r="P8" s="17">
        <v>16</v>
      </c>
      <c r="Q8" s="17">
        <v>17</v>
      </c>
      <c r="R8" s="17">
        <v>18</v>
      </c>
      <c r="S8" s="17">
        <v>19</v>
      </c>
      <c r="T8" s="17">
        <v>20</v>
      </c>
      <c r="U8" s="17">
        <v>21</v>
      </c>
      <c r="V8" s="17">
        <v>22</v>
      </c>
      <c r="W8" s="17">
        <v>23</v>
      </c>
      <c r="X8" s="17">
        <v>24</v>
      </c>
      <c r="Y8" s="17">
        <v>25</v>
      </c>
      <c r="Z8" s="17">
        <v>26</v>
      </c>
      <c r="AA8" s="17">
        <v>27</v>
      </c>
      <c r="AB8" s="17">
        <v>28</v>
      </c>
      <c r="AC8" s="17">
        <v>29</v>
      </c>
      <c r="AD8" s="17">
        <v>30</v>
      </c>
      <c r="AE8" s="17">
        <v>31</v>
      </c>
      <c r="AF8" s="17">
        <v>32</v>
      </c>
      <c r="AG8" s="17">
        <v>33</v>
      </c>
      <c r="AH8" s="17">
        <v>34</v>
      </c>
      <c r="AI8" s="2"/>
    </row>
    <row r="9" spans="1:45" ht="72" customHeight="1">
      <c r="A9" s="4">
        <v>1</v>
      </c>
      <c r="B9" s="12" t="s">
        <v>26</v>
      </c>
      <c r="C9" s="5"/>
      <c r="D9" s="5"/>
      <c r="E9" s="5"/>
      <c r="F9" s="5"/>
      <c r="G9" s="4"/>
      <c r="H9" s="4"/>
      <c r="I9" s="4"/>
      <c r="J9" s="4"/>
      <c r="K9" s="6">
        <f>C9+E9+G9+I9</f>
        <v>0</v>
      </c>
      <c r="L9" s="6">
        <f>D9+F9+H9+J9</f>
        <v>0</v>
      </c>
      <c r="M9" s="4"/>
      <c r="N9" s="4"/>
      <c r="O9" s="4"/>
      <c r="P9" s="4"/>
      <c r="Q9" s="4">
        <v>4</v>
      </c>
      <c r="R9" s="4">
        <v>102</v>
      </c>
      <c r="S9" s="4">
        <v>6</v>
      </c>
      <c r="T9" s="4">
        <v>150</v>
      </c>
      <c r="U9" s="4">
        <v>6</v>
      </c>
      <c r="V9" s="4">
        <v>176</v>
      </c>
      <c r="W9" s="6">
        <f>M9+O9+Q9+S9+U9</f>
        <v>16</v>
      </c>
      <c r="X9" s="6">
        <f>N9+P9+R9+T9+V9</f>
        <v>428</v>
      </c>
      <c r="Y9" s="7">
        <v>7</v>
      </c>
      <c r="Z9" s="7">
        <v>200</v>
      </c>
      <c r="AA9" s="7">
        <v>7</v>
      </c>
      <c r="AB9" s="7">
        <v>183</v>
      </c>
      <c r="AC9" s="4">
        <v>7</v>
      </c>
      <c r="AD9" s="4">
        <v>170</v>
      </c>
      <c r="AE9" s="6">
        <f>Y9+AA9+AC9</f>
        <v>21</v>
      </c>
      <c r="AF9" s="6">
        <f>Z9+AB9+AD9</f>
        <v>553</v>
      </c>
      <c r="AG9" s="6">
        <f>K9+W9+AE9</f>
        <v>37</v>
      </c>
      <c r="AH9" s="6">
        <f>L9+X9+AF9</f>
        <v>981</v>
      </c>
      <c r="AI9" s="2"/>
    </row>
    <row r="10" spans="1:45" ht="42.75" customHeight="1">
      <c r="A10" s="4">
        <v>2</v>
      </c>
      <c r="B10" s="12" t="s">
        <v>27</v>
      </c>
      <c r="C10" s="20">
        <v>2</v>
      </c>
      <c r="D10" s="20">
        <v>28</v>
      </c>
      <c r="E10" s="20">
        <v>1</v>
      </c>
      <c r="F10" s="20">
        <v>20</v>
      </c>
      <c r="G10" s="21">
        <v>2</v>
      </c>
      <c r="H10" s="21">
        <v>28</v>
      </c>
      <c r="I10" s="21">
        <v>2</v>
      </c>
      <c r="J10" s="21">
        <v>31</v>
      </c>
      <c r="K10" s="6">
        <f t="shared" ref="K10:L14" si="0">C10+E10+G10+I10</f>
        <v>7</v>
      </c>
      <c r="L10" s="6">
        <f t="shared" si="0"/>
        <v>107</v>
      </c>
      <c r="M10" s="21">
        <v>1</v>
      </c>
      <c r="N10" s="21">
        <v>16</v>
      </c>
      <c r="O10" s="21">
        <v>2</v>
      </c>
      <c r="P10" s="21">
        <v>34</v>
      </c>
      <c r="Q10" s="21">
        <v>2</v>
      </c>
      <c r="R10" s="21">
        <v>28</v>
      </c>
      <c r="S10" s="21">
        <v>2</v>
      </c>
      <c r="T10" s="21">
        <v>33</v>
      </c>
      <c r="U10" s="21">
        <v>2</v>
      </c>
      <c r="V10" s="21">
        <v>26</v>
      </c>
      <c r="W10" s="6">
        <f t="shared" ref="W10:X13" si="1">M10+O10+Q10+S10+U10</f>
        <v>9</v>
      </c>
      <c r="X10" s="6">
        <f t="shared" si="1"/>
        <v>137</v>
      </c>
      <c r="Y10" s="22">
        <v>1</v>
      </c>
      <c r="Z10" s="22">
        <v>18</v>
      </c>
      <c r="AA10" s="22">
        <v>1</v>
      </c>
      <c r="AB10" s="22">
        <v>13</v>
      </c>
      <c r="AC10" s="21">
        <v>1</v>
      </c>
      <c r="AD10" s="21">
        <v>12</v>
      </c>
      <c r="AE10" s="6">
        <f t="shared" ref="AE10:AF13" si="2">Y10+AA10+AC10</f>
        <v>3</v>
      </c>
      <c r="AF10" s="6">
        <f t="shared" si="2"/>
        <v>43</v>
      </c>
      <c r="AG10" s="6">
        <f t="shared" ref="AG10:AH13" si="3">K10+W10+AE10</f>
        <v>19</v>
      </c>
      <c r="AH10" s="6">
        <f t="shared" si="3"/>
        <v>287</v>
      </c>
      <c r="AI10" s="2"/>
    </row>
    <row r="11" spans="1:45" s="36" customFormat="1" ht="72" customHeight="1">
      <c r="A11" s="13">
        <v>3</v>
      </c>
      <c r="B11" s="12" t="s">
        <v>28</v>
      </c>
      <c r="C11" s="5"/>
      <c r="D11" s="5"/>
      <c r="E11" s="5"/>
      <c r="F11" s="5"/>
      <c r="G11" s="13"/>
      <c r="H11" s="13"/>
      <c r="I11" s="13"/>
      <c r="J11" s="13"/>
      <c r="K11" s="14">
        <f t="shared" si="0"/>
        <v>0</v>
      </c>
      <c r="L11" s="14">
        <f t="shared" si="0"/>
        <v>0</v>
      </c>
      <c r="M11" s="13"/>
      <c r="N11" s="13"/>
      <c r="O11" s="13"/>
      <c r="P11" s="13"/>
      <c r="Q11" s="13"/>
      <c r="R11" s="13"/>
      <c r="S11" s="13">
        <v>1</v>
      </c>
      <c r="T11" s="13">
        <v>20</v>
      </c>
      <c r="U11" s="13">
        <v>1</v>
      </c>
      <c r="V11" s="13">
        <v>25</v>
      </c>
      <c r="W11" s="14">
        <f t="shared" ref="W11" si="4">M11+O11+Q11+S11+U11</f>
        <v>2</v>
      </c>
      <c r="X11" s="14">
        <f t="shared" ref="X11" si="5">N11+P11+R11+T11+V11</f>
        <v>45</v>
      </c>
      <c r="Y11" s="7">
        <v>2</v>
      </c>
      <c r="Z11" s="7">
        <v>40</v>
      </c>
      <c r="AA11" s="7">
        <v>2</v>
      </c>
      <c r="AB11" s="7">
        <v>40</v>
      </c>
      <c r="AC11" s="13">
        <v>2</v>
      </c>
      <c r="AD11" s="13">
        <v>40</v>
      </c>
      <c r="AE11" s="14">
        <f t="shared" si="2"/>
        <v>6</v>
      </c>
      <c r="AF11" s="14">
        <f t="shared" si="2"/>
        <v>120</v>
      </c>
      <c r="AG11" s="14">
        <f t="shared" si="3"/>
        <v>8</v>
      </c>
      <c r="AH11" s="14">
        <f t="shared" si="3"/>
        <v>165</v>
      </c>
      <c r="AI11" s="35"/>
    </row>
    <row r="12" spans="1:45" ht="72" customHeight="1">
      <c r="A12" s="4">
        <v>4</v>
      </c>
      <c r="B12" s="12" t="s">
        <v>29</v>
      </c>
      <c r="C12" s="5"/>
      <c r="D12" s="5"/>
      <c r="E12" s="5"/>
      <c r="F12" s="5"/>
      <c r="G12" s="4"/>
      <c r="H12" s="4"/>
      <c r="I12" s="4"/>
      <c r="J12" s="4"/>
      <c r="K12" s="6">
        <f t="shared" si="0"/>
        <v>0</v>
      </c>
      <c r="L12" s="6">
        <f t="shared" si="0"/>
        <v>0</v>
      </c>
      <c r="M12" s="4">
        <v>3</v>
      </c>
      <c r="N12" s="4">
        <v>33</v>
      </c>
      <c r="O12" s="4">
        <v>4</v>
      </c>
      <c r="P12" s="4">
        <v>64</v>
      </c>
      <c r="Q12" s="4">
        <v>5</v>
      </c>
      <c r="R12" s="4">
        <v>68</v>
      </c>
      <c r="S12" s="4">
        <v>5</v>
      </c>
      <c r="T12" s="4">
        <v>87</v>
      </c>
      <c r="U12" s="4">
        <v>5</v>
      </c>
      <c r="V12" s="4">
        <v>83</v>
      </c>
      <c r="W12" s="6">
        <f t="shared" si="1"/>
        <v>22</v>
      </c>
      <c r="X12" s="6">
        <f t="shared" si="1"/>
        <v>335</v>
      </c>
      <c r="Y12" s="7">
        <v>5</v>
      </c>
      <c r="Z12" s="7">
        <v>89</v>
      </c>
      <c r="AA12" s="7">
        <v>5</v>
      </c>
      <c r="AB12" s="7">
        <v>85</v>
      </c>
      <c r="AC12" s="4">
        <v>5</v>
      </c>
      <c r="AD12" s="4">
        <v>86</v>
      </c>
      <c r="AE12" s="6">
        <f t="shared" si="2"/>
        <v>15</v>
      </c>
      <c r="AF12" s="6">
        <f t="shared" si="2"/>
        <v>260</v>
      </c>
      <c r="AG12" s="6">
        <f t="shared" si="3"/>
        <v>37</v>
      </c>
      <c r="AH12" s="6">
        <f t="shared" si="3"/>
        <v>595</v>
      </c>
      <c r="AI12" s="2"/>
    </row>
    <row r="13" spans="1:45" ht="72" customHeight="1">
      <c r="A13" s="4">
        <v>5</v>
      </c>
      <c r="B13" s="12" t="s">
        <v>30</v>
      </c>
      <c r="C13" s="5"/>
      <c r="D13" s="5"/>
      <c r="E13" s="5"/>
      <c r="F13" s="5"/>
      <c r="G13" s="4"/>
      <c r="H13" s="4"/>
      <c r="I13" s="4"/>
      <c r="J13" s="4"/>
      <c r="K13" s="6">
        <f t="shared" si="0"/>
        <v>0</v>
      </c>
      <c r="L13" s="6">
        <f t="shared" si="0"/>
        <v>0</v>
      </c>
      <c r="M13" s="4"/>
      <c r="N13" s="4"/>
      <c r="O13" s="4">
        <v>2</v>
      </c>
      <c r="P13" s="4">
        <v>30</v>
      </c>
      <c r="Q13" s="4">
        <v>4</v>
      </c>
      <c r="R13" s="4">
        <v>60</v>
      </c>
      <c r="S13" s="4">
        <v>5</v>
      </c>
      <c r="T13" s="4">
        <v>64</v>
      </c>
      <c r="U13" s="4">
        <v>4</v>
      </c>
      <c r="V13" s="4">
        <v>56</v>
      </c>
      <c r="W13" s="6">
        <f t="shared" si="1"/>
        <v>15</v>
      </c>
      <c r="X13" s="6">
        <f t="shared" si="1"/>
        <v>210</v>
      </c>
      <c r="Y13" s="7"/>
      <c r="Z13" s="7"/>
      <c r="AA13" s="7"/>
      <c r="AB13" s="7"/>
      <c r="AC13" s="4"/>
      <c r="AD13" s="4"/>
      <c r="AE13" s="6">
        <f t="shared" si="2"/>
        <v>0</v>
      </c>
      <c r="AF13" s="6">
        <f t="shared" si="2"/>
        <v>0</v>
      </c>
      <c r="AG13" s="6">
        <f t="shared" si="3"/>
        <v>15</v>
      </c>
      <c r="AH13" s="6">
        <f t="shared" si="3"/>
        <v>210</v>
      </c>
      <c r="AI13" s="2"/>
    </row>
    <row r="14" spans="1:45" ht="102" customHeight="1">
      <c r="A14" s="4">
        <v>6</v>
      </c>
      <c r="B14" s="12" t="s">
        <v>31</v>
      </c>
      <c r="C14" s="5"/>
      <c r="D14" s="5"/>
      <c r="E14" s="5"/>
      <c r="F14" s="5"/>
      <c r="G14" s="4"/>
      <c r="H14" s="4"/>
      <c r="I14" s="4"/>
      <c r="J14" s="4"/>
      <c r="K14" s="6">
        <f t="shared" si="0"/>
        <v>0</v>
      </c>
      <c r="L14" s="6">
        <f t="shared" si="0"/>
        <v>0</v>
      </c>
      <c r="M14" s="4"/>
      <c r="N14" s="4"/>
      <c r="O14" s="4"/>
      <c r="P14" s="4"/>
      <c r="Q14" s="4">
        <v>2</v>
      </c>
      <c r="R14" s="4">
        <v>43</v>
      </c>
      <c r="S14" s="4">
        <v>2</v>
      </c>
      <c r="T14" s="4">
        <v>54</v>
      </c>
      <c r="U14" s="4">
        <v>2</v>
      </c>
      <c r="V14" s="4">
        <v>40</v>
      </c>
      <c r="W14" s="6">
        <f t="shared" ref="W14" si="6">M14+O14+Q14+S14+U14</f>
        <v>6</v>
      </c>
      <c r="X14" s="6">
        <f t="shared" ref="X14" si="7">N14+P14+R14+T14+V14</f>
        <v>137</v>
      </c>
      <c r="Y14" s="7">
        <v>2</v>
      </c>
      <c r="Z14" s="7">
        <v>50</v>
      </c>
      <c r="AA14" s="7">
        <v>1</v>
      </c>
      <c r="AB14" s="7">
        <v>28</v>
      </c>
      <c r="AC14" s="4">
        <v>2</v>
      </c>
      <c r="AD14" s="4">
        <v>35</v>
      </c>
      <c r="AE14" s="6">
        <f t="shared" ref="AE14" si="8">Y14+AA14+AC14</f>
        <v>5</v>
      </c>
      <c r="AF14" s="6">
        <f t="shared" ref="AF14" si="9">Z14+AB14+AD14</f>
        <v>113</v>
      </c>
      <c r="AG14" s="6">
        <f t="shared" ref="AG14" si="10">K14+W14+AE14</f>
        <v>11</v>
      </c>
      <c r="AH14" s="6">
        <f t="shared" ref="AH14" si="11">L14+X14+AF14</f>
        <v>250</v>
      </c>
      <c r="AI14" s="2"/>
    </row>
    <row r="15" spans="1:45" s="34" customFormat="1" ht="40.5" customHeight="1">
      <c r="A15" s="31"/>
      <c r="B15" s="32" t="s">
        <v>21</v>
      </c>
      <c r="C15" s="30">
        <f t="shared" ref="C15:J15" si="12">SUM(C9:C14)</f>
        <v>2</v>
      </c>
      <c r="D15" s="30">
        <f t="shared" si="12"/>
        <v>28</v>
      </c>
      <c r="E15" s="30">
        <f t="shared" si="12"/>
        <v>1</v>
      </c>
      <c r="F15" s="30">
        <f t="shared" si="12"/>
        <v>20</v>
      </c>
      <c r="G15" s="30">
        <f t="shared" si="12"/>
        <v>2</v>
      </c>
      <c r="H15" s="30">
        <f t="shared" si="12"/>
        <v>28</v>
      </c>
      <c r="I15" s="30">
        <f t="shared" si="12"/>
        <v>2</v>
      </c>
      <c r="J15" s="30">
        <f t="shared" si="12"/>
        <v>31</v>
      </c>
      <c r="K15" s="30">
        <f>C15+E15+G15+I15</f>
        <v>7</v>
      </c>
      <c r="L15" s="30">
        <f>D15+F15+H15+J15</f>
        <v>107</v>
      </c>
      <c r="M15" s="30">
        <f t="shared" ref="M15:V15" si="13">SUM(M9:M14)</f>
        <v>4</v>
      </c>
      <c r="N15" s="30">
        <f t="shared" si="13"/>
        <v>49</v>
      </c>
      <c r="O15" s="30">
        <f t="shared" si="13"/>
        <v>8</v>
      </c>
      <c r="P15" s="30">
        <f t="shared" si="13"/>
        <v>128</v>
      </c>
      <c r="Q15" s="30">
        <f t="shared" si="13"/>
        <v>17</v>
      </c>
      <c r="R15" s="30">
        <f t="shared" si="13"/>
        <v>301</v>
      </c>
      <c r="S15" s="30">
        <f t="shared" si="13"/>
        <v>21</v>
      </c>
      <c r="T15" s="30">
        <f t="shared" si="13"/>
        <v>408</v>
      </c>
      <c r="U15" s="30">
        <f t="shared" si="13"/>
        <v>20</v>
      </c>
      <c r="V15" s="30">
        <f t="shared" si="13"/>
        <v>406</v>
      </c>
      <c r="W15" s="30">
        <f>M15+O15+Q15+S15+U15</f>
        <v>70</v>
      </c>
      <c r="X15" s="30">
        <f>N15+P15+R15+T15+V15</f>
        <v>1292</v>
      </c>
      <c r="Y15" s="30">
        <f t="shared" ref="Y15:AD15" si="14">SUM(Y9:Y14)</f>
        <v>17</v>
      </c>
      <c r="Z15" s="30">
        <f t="shared" si="14"/>
        <v>397</v>
      </c>
      <c r="AA15" s="30">
        <f t="shared" si="14"/>
        <v>16</v>
      </c>
      <c r="AB15" s="30">
        <f t="shared" si="14"/>
        <v>349</v>
      </c>
      <c r="AC15" s="30">
        <f t="shared" si="14"/>
        <v>17</v>
      </c>
      <c r="AD15" s="30">
        <f t="shared" si="14"/>
        <v>343</v>
      </c>
      <c r="AE15" s="30">
        <f>Y15+AA15+AC15</f>
        <v>50</v>
      </c>
      <c r="AF15" s="30">
        <f>Z15+AB15+AD15</f>
        <v>1089</v>
      </c>
      <c r="AG15" s="30">
        <f>K15+W15+AE15</f>
        <v>127</v>
      </c>
      <c r="AH15" s="30">
        <f>L15+X15+AF15</f>
        <v>2488</v>
      </c>
      <c r="AI15" s="33"/>
    </row>
    <row r="16" spans="1:45" ht="17.2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/>
      <c r="AL16" s="11"/>
      <c r="AM16" s="11"/>
      <c r="AN16" s="11"/>
      <c r="AO16" s="11"/>
      <c r="AP16" s="11"/>
      <c r="AQ16" s="11"/>
      <c r="AR16" s="11"/>
      <c r="AS16" s="11"/>
    </row>
    <row r="17" spans="1:35">
      <c r="A17" s="38" t="s">
        <v>24</v>
      </c>
      <c r="B17" s="38"/>
      <c r="C17" s="38"/>
      <c r="D17" s="38"/>
      <c r="E17" s="38"/>
      <c r="F17" s="38"/>
      <c r="G17" s="38"/>
      <c r="H17" s="38"/>
      <c r="I17" s="38"/>
      <c r="J17" s="38"/>
      <c r="K17" s="38"/>
      <c r="L17" s="38"/>
      <c r="M17" s="38"/>
      <c r="N17" s="38"/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9"/>
      <c r="AI17" s="2"/>
    </row>
    <row r="18" spans="1:35">
      <c r="A18" s="40"/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  <c r="AF18" s="40"/>
      <c r="AG18" s="40"/>
      <c r="AH18" s="40"/>
      <c r="AI18" s="3"/>
    </row>
    <row r="19" spans="1:35" ht="15.75" customHeight="1">
      <c r="A19" s="41" t="s">
        <v>0</v>
      </c>
      <c r="B19" s="41" t="s">
        <v>1</v>
      </c>
      <c r="C19" s="42" t="s">
        <v>2</v>
      </c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2"/>
      <c r="AD19" s="42"/>
      <c r="AE19" s="42"/>
      <c r="AF19" s="42"/>
      <c r="AG19" s="42"/>
      <c r="AH19" s="42"/>
      <c r="AI19" s="2"/>
    </row>
    <row r="20" spans="1:35" ht="15" customHeight="1">
      <c r="A20" s="41"/>
      <c r="B20" s="41"/>
      <c r="C20" s="41" t="s">
        <v>3</v>
      </c>
      <c r="D20" s="41"/>
      <c r="E20" s="41" t="s">
        <v>4</v>
      </c>
      <c r="F20" s="41"/>
      <c r="G20" s="41" t="s">
        <v>5</v>
      </c>
      <c r="H20" s="41"/>
      <c r="I20" s="41" t="s">
        <v>6</v>
      </c>
      <c r="J20" s="41"/>
      <c r="K20" s="41" t="s">
        <v>7</v>
      </c>
      <c r="L20" s="41"/>
      <c r="M20" s="41" t="s">
        <v>8</v>
      </c>
      <c r="N20" s="41"/>
      <c r="O20" s="41" t="s">
        <v>9</v>
      </c>
      <c r="P20" s="41"/>
      <c r="Q20" s="41" t="s">
        <v>10</v>
      </c>
      <c r="R20" s="41"/>
      <c r="S20" s="41" t="s">
        <v>11</v>
      </c>
      <c r="T20" s="41"/>
      <c r="U20" s="41" t="s">
        <v>12</v>
      </c>
      <c r="V20" s="41"/>
      <c r="W20" s="41" t="s">
        <v>13</v>
      </c>
      <c r="X20" s="41"/>
      <c r="Y20" s="41" t="s">
        <v>14</v>
      </c>
      <c r="Z20" s="41"/>
      <c r="AA20" s="41" t="s">
        <v>15</v>
      </c>
      <c r="AB20" s="41"/>
      <c r="AC20" s="41" t="s">
        <v>16</v>
      </c>
      <c r="AD20" s="41"/>
      <c r="AE20" s="41" t="s">
        <v>17</v>
      </c>
      <c r="AF20" s="41"/>
      <c r="AG20" s="42" t="s">
        <v>18</v>
      </c>
      <c r="AH20" s="42"/>
      <c r="AI20" s="2"/>
    </row>
    <row r="21" spans="1:35" ht="67.5" customHeight="1">
      <c r="A21" s="41"/>
      <c r="B21" s="41"/>
      <c r="C21" s="15" t="s">
        <v>19</v>
      </c>
      <c r="D21" s="15" t="s">
        <v>20</v>
      </c>
      <c r="E21" s="15" t="s">
        <v>19</v>
      </c>
      <c r="F21" s="15" t="s">
        <v>20</v>
      </c>
      <c r="G21" s="15" t="s">
        <v>19</v>
      </c>
      <c r="H21" s="15" t="s">
        <v>20</v>
      </c>
      <c r="I21" s="15" t="s">
        <v>19</v>
      </c>
      <c r="J21" s="15" t="s">
        <v>20</v>
      </c>
      <c r="K21" s="16" t="s">
        <v>19</v>
      </c>
      <c r="L21" s="16" t="s">
        <v>20</v>
      </c>
      <c r="M21" s="15" t="s">
        <v>19</v>
      </c>
      <c r="N21" s="15" t="s">
        <v>20</v>
      </c>
      <c r="O21" s="15" t="s">
        <v>19</v>
      </c>
      <c r="P21" s="15" t="s">
        <v>20</v>
      </c>
      <c r="Q21" s="15" t="s">
        <v>19</v>
      </c>
      <c r="R21" s="15" t="s">
        <v>20</v>
      </c>
      <c r="S21" s="15" t="s">
        <v>19</v>
      </c>
      <c r="T21" s="15" t="s">
        <v>20</v>
      </c>
      <c r="U21" s="15" t="s">
        <v>19</v>
      </c>
      <c r="V21" s="15" t="s">
        <v>20</v>
      </c>
      <c r="W21" s="16" t="s">
        <v>19</v>
      </c>
      <c r="X21" s="16" t="s">
        <v>20</v>
      </c>
      <c r="Y21" s="15" t="s">
        <v>19</v>
      </c>
      <c r="Z21" s="15" t="s">
        <v>20</v>
      </c>
      <c r="AA21" s="15" t="s">
        <v>19</v>
      </c>
      <c r="AB21" s="15" t="s">
        <v>20</v>
      </c>
      <c r="AC21" s="15" t="s">
        <v>19</v>
      </c>
      <c r="AD21" s="15" t="s">
        <v>20</v>
      </c>
      <c r="AE21" s="15" t="s">
        <v>19</v>
      </c>
      <c r="AF21" s="15" t="s">
        <v>20</v>
      </c>
      <c r="AG21" s="16" t="s">
        <v>19</v>
      </c>
      <c r="AH21" s="16" t="s">
        <v>20</v>
      </c>
      <c r="AI21" s="2"/>
    </row>
    <row r="22" spans="1:35">
      <c r="A22" s="17">
        <v>1</v>
      </c>
      <c r="B22" s="17">
        <v>2</v>
      </c>
      <c r="C22" s="17">
        <v>3</v>
      </c>
      <c r="D22" s="17">
        <v>4</v>
      </c>
      <c r="E22" s="17">
        <v>5</v>
      </c>
      <c r="F22" s="17">
        <v>6</v>
      </c>
      <c r="G22" s="17">
        <v>7</v>
      </c>
      <c r="H22" s="17">
        <v>8</v>
      </c>
      <c r="I22" s="17">
        <v>9</v>
      </c>
      <c r="J22" s="17">
        <v>10</v>
      </c>
      <c r="K22" s="17">
        <v>11</v>
      </c>
      <c r="L22" s="17">
        <v>12</v>
      </c>
      <c r="M22" s="17">
        <v>13</v>
      </c>
      <c r="N22" s="17">
        <v>14</v>
      </c>
      <c r="O22" s="17">
        <v>15</v>
      </c>
      <c r="P22" s="17">
        <v>16</v>
      </c>
      <c r="Q22" s="17">
        <v>17</v>
      </c>
      <c r="R22" s="17">
        <v>18</v>
      </c>
      <c r="S22" s="17">
        <v>19</v>
      </c>
      <c r="T22" s="17">
        <v>20</v>
      </c>
      <c r="U22" s="17">
        <v>21</v>
      </c>
      <c r="V22" s="17">
        <v>22</v>
      </c>
      <c r="W22" s="17">
        <v>23</v>
      </c>
      <c r="X22" s="17">
        <v>24</v>
      </c>
      <c r="Y22" s="17">
        <v>25</v>
      </c>
      <c r="Z22" s="17">
        <v>26</v>
      </c>
      <c r="AA22" s="17">
        <v>27</v>
      </c>
      <c r="AB22" s="17">
        <v>28</v>
      </c>
      <c r="AC22" s="17">
        <v>29</v>
      </c>
      <c r="AD22" s="17">
        <v>30</v>
      </c>
      <c r="AE22" s="17">
        <v>31</v>
      </c>
      <c r="AF22" s="17">
        <v>32</v>
      </c>
      <c r="AG22" s="17">
        <v>33</v>
      </c>
      <c r="AH22" s="17">
        <v>34</v>
      </c>
      <c r="AI22" s="2"/>
    </row>
    <row r="23" spans="1:35" ht="69">
      <c r="A23" s="4">
        <v>1</v>
      </c>
      <c r="B23" s="12" t="s">
        <v>26</v>
      </c>
      <c r="C23" s="5"/>
      <c r="D23" s="5"/>
      <c r="E23" s="5"/>
      <c r="F23" s="5"/>
      <c r="G23" s="4"/>
      <c r="H23" s="4"/>
      <c r="I23" s="4"/>
      <c r="J23" s="4"/>
      <c r="K23" s="6">
        <f>C23+E23+G23+I23</f>
        <v>0</v>
      </c>
      <c r="L23" s="6">
        <f>D23+F23+H23+J23</f>
        <v>0</v>
      </c>
      <c r="M23" s="4"/>
      <c r="N23" s="4"/>
      <c r="O23" s="4"/>
      <c r="P23" s="4"/>
      <c r="Q23" s="4">
        <v>5</v>
      </c>
      <c r="R23" s="4">
        <v>127</v>
      </c>
      <c r="S23" s="4">
        <v>5</v>
      </c>
      <c r="T23" s="4">
        <v>127</v>
      </c>
      <c r="U23" s="4">
        <v>6</v>
      </c>
      <c r="V23" s="4">
        <v>150</v>
      </c>
      <c r="W23" s="6">
        <f>M23+O23+Q23+S23+U23</f>
        <v>16</v>
      </c>
      <c r="X23" s="6">
        <f>N23+P23+R23+T23+V23</f>
        <v>404</v>
      </c>
      <c r="Y23" s="7">
        <v>7</v>
      </c>
      <c r="Z23" s="7">
        <v>203</v>
      </c>
      <c r="AA23" s="7">
        <v>7</v>
      </c>
      <c r="AB23" s="7">
        <v>200</v>
      </c>
      <c r="AC23" s="4">
        <v>7</v>
      </c>
      <c r="AD23" s="4">
        <v>180</v>
      </c>
      <c r="AE23" s="6">
        <f>Y23+AA23+AC23</f>
        <v>21</v>
      </c>
      <c r="AF23" s="6">
        <f>Z23+AB23+AD23</f>
        <v>583</v>
      </c>
      <c r="AG23" s="6">
        <f>K23+W23+AE23</f>
        <v>37</v>
      </c>
      <c r="AH23" s="6">
        <f>L23+X23+AF23</f>
        <v>987</v>
      </c>
      <c r="AI23" s="2"/>
    </row>
    <row r="24" spans="1:35" ht="34.5">
      <c r="A24" s="4">
        <v>2</v>
      </c>
      <c r="B24" s="12" t="s">
        <v>27</v>
      </c>
      <c r="C24" s="20">
        <v>2</v>
      </c>
      <c r="D24" s="20">
        <v>27</v>
      </c>
      <c r="E24" s="20">
        <v>2</v>
      </c>
      <c r="F24" s="20">
        <v>28</v>
      </c>
      <c r="G24" s="21">
        <v>1</v>
      </c>
      <c r="H24" s="21">
        <v>20</v>
      </c>
      <c r="I24" s="21">
        <v>2</v>
      </c>
      <c r="J24" s="21">
        <v>28</v>
      </c>
      <c r="K24" s="6">
        <f t="shared" ref="K24:L28" si="15">C24+E24+G24+I24</f>
        <v>7</v>
      </c>
      <c r="L24" s="6">
        <f t="shared" si="15"/>
        <v>103</v>
      </c>
      <c r="M24" s="21">
        <v>2</v>
      </c>
      <c r="N24" s="21">
        <v>31</v>
      </c>
      <c r="O24" s="21">
        <v>1</v>
      </c>
      <c r="P24" s="21">
        <v>16</v>
      </c>
      <c r="Q24" s="21">
        <v>2</v>
      </c>
      <c r="R24" s="21">
        <v>34</v>
      </c>
      <c r="S24" s="21">
        <v>2</v>
      </c>
      <c r="T24" s="21">
        <v>28</v>
      </c>
      <c r="U24" s="21">
        <v>2</v>
      </c>
      <c r="V24" s="21">
        <v>33</v>
      </c>
      <c r="W24" s="6">
        <f t="shared" ref="W24:X28" si="16">M24+O24+Q24+S24+U24</f>
        <v>9</v>
      </c>
      <c r="X24" s="6">
        <f t="shared" si="16"/>
        <v>142</v>
      </c>
      <c r="Y24" s="22">
        <v>1</v>
      </c>
      <c r="Z24" s="22">
        <v>22</v>
      </c>
      <c r="AA24" s="22">
        <v>1</v>
      </c>
      <c r="AB24" s="22">
        <v>18</v>
      </c>
      <c r="AC24" s="21">
        <v>1</v>
      </c>
      <c r="AD24" s="21">
        <v>13</v>
      </c>
      <c r="AE24" s="6">
        <f t="shared" ref="AE24:AF28" si="17">Y24+AA24+AC24</f>
        <v>3</v>
      </c>
      <c r="AF24" s="6">
        <f t="shared" si="17"/>
        <v>53</v>
      </c>
      <c r="AG24" s="6">
        <f t="shared" ref="AG24:AH28" si="18">K24+W24+AE24</f>
        <v>19</v>
      </c>
      <c r="AH24" s="6">
        <f t="shared" si="18"/>
        <v>298</v>
      </c>
      <c r="AI24" s="2"/>
    </row>
    <row r="25" spans="1:35" s="36" customFormat="1" ht="51.75">
      <c r="A25" s="13">
        <v>3</v>
      </c>
      <c r="B25" s="12" t="s">
        <v>28</v>
      </c>
      <c r="C25" s="5"/>
      <c r="D25" s="5"/>
      <c r="E25" s="5"/>
      <c r="F25" s="5"/>
      <c r="G25" s="13"/>
      <c r="H25" s="13"/>
      <c r="I25" s="13"/>
      <c r="J25" s="13"/>
      <c r="K25" s="14">
        <f t="shared" si="15"/>
        <v>0</v>
      </c>
      <c r="L25" s="14">
        <f t="shared" si="15"/>
        <v>0</v>
      </c>
      <c r="M25" s="13"/>
      <c r="N25" s="13"/>
      <c r="O25" s="13"/>
      <c r="P25" s="13"/>
      <c r="Q25" s="13"/>
      <c r="R25" s="13"/>
      <c r="S25" s="13">
        <v>1</v>
      </c>
      <c r="T25" s="13">
        <v>20</v>
      </c>
      <c r="U25" s="13">
        <v>1</v>
      </c>
      <c r="V25" s="13">
        <v>30</v>
      </c>
      <c r="W25" s="14">
        <f t="shared" si="16"/>
        <v>2</v>
      </c>
      <c r="X25" s="14">
        <f t="shared" si="16"/>
        <v>50</v>
      </c>
      <c r="Y25" s="7">
        <v>2</v>
      </c>
      <c r="Z25" s="7">
        <v>40</v>
      </c>
      <c r="AA25" s="7">
        <v>2</v>
      </c>
      <c r="AB25" s="7">
        <v>40</v>
      </c>
      <c r="AC25" s="13">
        <v>2</v>
      </c>
      <c r="AD25" s="13">
        <v>40</v>
      </c>
      <c r="AE25" s="14">
        <f t="shared" si="17"/>
        <v>6</v>
      </c>
      <c r="AF25" s="14">
        <f t="shared" si="17"/>
        <v>120</v>
      </c>
      <c r="AG25" s="14">
        <f t="shared" si="18"/>
        <v>8</v>
      </c>
      <c r="AH25" s="14">
        <f t="shared" si="18"/>
        <v>170</v>
      </c>
      <c r="AI25" s="35"/>
    </row>
    <row r="26" spans="1:35" ht="69">
      <c r="A26" s="4">
        <v>4</v>
      </c>
      <c r="B26" s="12" t="s">
        <v>29</v>
      </c>
      <c r="C26" s="5"/>
      <c r="D26" s="5"/>
      <c r="E26" s="5"/>
      <c r="F26" s="5"/>
      <c r="G26" s="4"/>
      <c r="H26" s="4"/>
      <c r="I26" s="4"/>
      <c r="J26" s="4"/>
      <c r="K26" s="6">
        <f t="shared" si="15"/>
        <v>0</v>
      </c>
      <c r="L26" s="6">
        <f t="shared" si="15"/>
        <v>0</v>
      </c>
      <c r="M26" s="4">
        <v>3</v>
      </c>
      <c r="N26" s="4">
        <v>33</v>
      </c>
      <c r="O26" s="4">
        <v>4</v>
      </c>
      <c r="P26" s="4">
        <v>64</v>
      </c>
      <c r="Q26" s="4">
        <v>5</v>
      </c>
      <c r="R26" s="4">
        <v>68</v>
      </c>
      <c r="S26" s="4">
        <v>5</v>
      </c>
      <c r="T26" s="4">
        <v>87</v>
      </c>
      <c r="U26" s="4">
        <v>5</v>
      </c>
      <c r="V26" s="4">
        <v>83</v>
      </c>
      <c r="W26" s="6">
        <f t="shared" si="16"/>
        <v>22</v>
      </c>
      <c r="X26" s="6">
        <f t="shared" si="16"/>
        <v>335</v>
      </c>
      <c r="Y26" s="7">
        <v>5</v>
      </c>
      <c r="Z26" s="7">
        <v>89</v>
      </c>
      <c r="AA26" s="7">
        <v>5</v>
      </c>
      <c r="AB26" s="7">
        <v>85</v>
      </c>
      <c r="AC26" s="4">
        <v>5</v>
      </c>
      <c r="AD26" s="4">
        <v>86</v>
      </c>
      <c r="AE26" s="6">
        <f t="shared" si="17"/>
        <v>15</v>
      </c>
      <c r="AF26" s="6">
        <f t="shared" si="17"/>
        <v>260</v>
      </c>
      <c r="AG26" s="6">
        <f t="shared" si="18"/>
        <v>37</v>
      </c>
      <c r="AH26" s="6">
        <f t="shared" si="18"/>
        <v>595</v>
      </c>
      <c r="AI26" s="2"/>
    </row>
    <row r="27" spans="1:35" ht="69">
      <c r="A27" s="4">
        <v>5</v>
      </c>
      <c r="B27" s="12" t="s">
        <v>30</v>
      </c>
      <c r="C27" s="5"/>
      <c r="D27" s="5"/>
      <c r="E27" s="5"/>
      <c r="F27" s="5"/>
      <c r="G27" s="4"/>
      <c r="H27" s="4"/>
      <c r="I27" s="4"/>
      <c r="J27" s="4"/>
      <c r="K27" s="6">
        <f t="shared" si="15"/>
        <v>0</v>
      </c>
      <c r="L27" s="6">
        <f t="shared" si="15"/>
        <v>0</v>
      </c>
      <c r="M27" s="4"/>
      <c r="N27" s="4"/>
      <c r="O27" s="4">
        <v>2</v>
      </c>
      <c r="P27" s="4">
        <v>30</v>
      </c>
      <c r="Q27" s="4">
        <v>4</v>
      </c>
      <c r="R27" s="4">
        <v>60</v>
      </c>
      <c r="S27" s="4">
        <v>4</v>
      </c>
      <c r="T27" s="4">
        <v>56</v>
      </c>
      <c r="U27" s="4">
        <v>5</v>
      </c>
      <c r="V27" s="4">
        <v>64</v>
      </c>
      <c r="W27" s="6">
        <f t="shared" si="16"/>
        <v>15</v>
      </c>
      <c r="X27" s="6">
        <f t="shared" si="16"/>
        <v>210</v>
      </c>
      <c r="Y27" s="7"/>
      <c r="Z27" s="7"/>
      <c r="AA27" s="7"/>
      <c r="AB27" s="7"/>
      <c r="AC27" s="4"/>
      <c r="AD27" s="4"/>
      <c r="AE27" s="6">
        <f t="shared" si="17"/>
        <v>0</v>
      </c>
      <c r="AF27" s="6">
        <f t="shared" si="17"/>
        <v>0</v>
      </c>
      <c r="AG27" s="6">
        <f t="shared" si="18"/>
        <v>15</v>
      </c>
      <c r="AH27" s="6">
        <f t="shared" si="18"/>
        <v>210</v>
      </c>
      <c r="AI27" s="2"/>
    </row>
    <row r="28" spans="1:35" ht="103.5">
      <c r="A28" s="4">
        <v>6</v>
      </c>
      <c r="B28" s="12" t="s">
        <v>31</v>
      </c>
      <c r="C28" s="5"/>
      <c r="D28" s="5"/>
      <c r="E28" s="5"/>
      <c r="F28" s="5"/>
      <c r="G28" s="4"/>
      <c r="H28" s="4"/>
      <c r="I28" s="4"/>
      <c r="J28" s="4"/>
      <c r="K28" s="6">
        <f t="shared" si="15"/>
        <v>0</v>
      </c>
      <c r="L28" s="6">
        <f t="shared" si="15"/>
        <v>0</v>
      </c>
      <c r="M28" s="4"/>
      <c r="N28" s="4"/>
      <c r="O28" s="4"/>
      <c r="P28" s="4"/>
      <c r="Q28" s="4">
        <v>2</v>
      </c>
      <c r="R28" s="4">
        <v>35</v>
      </c>
      <c r="S28" s="4">
        <v>2</v>
      </c>
      <c r="T28" s="4">
        <v>43</v>
      </c>
      <c r="U28" s="4">
        <v>2</v>
      </c>
      <c r="V28" s="4">
        <v>54</v>
      </c>
      <c r="W28" s="6">
        <f t="shared" si="16"/>
        <v>6</v>
      </c>
      <c r="X28" s="6">
        <f t="shared" si="16"/>
        <v>132</v>
      </c>
      <c r="Y28" s="7">
        <v>2</v>
      </c>
      <c r="Z28" s="7">
        <v>40</v>
      </c>
      <c r="AA28" s="7">
        <v>2</v>
      </c>
      <c r="AB28" s="7">
        <v>50</v>
      </c>
      <c r="AC28" s="4">
        <v>1</v>
      </c>
      <c r="AD28" s="4">
        <v>28</v>
      </c>
      <c r="AE28" s="6">
        <f t="shared" si="17"/>
        <v>5</v>
      </c>
      <c r="AF28" s="6">
        <f t="shared" si="17"/>
        <v>118</v>
      </c>
      <c r="AG28" s="6">
        <f t="shared" si="18"/>
        <v>11</v>
      </c>
      <c r="AH28" s="6">
        <f t="shared" si="18"/>
        <v>250</v>
      </c>
      <c r="AI28" s="2"/>
    </row>
    <row r="29" spans="1:35" s="34" customFormat="1" ht="41.25" customHeight="1">
      <c r="A29" s="31"/>
      <c r="B29" s="32" t="s">
        <v>21</v>
      </c>
      <c r="C29" s="30">
        <f t="shared" ref="C29:J29" si="19">SUM(C23:C28)</f>
        <v>2</v>
      </c>
      <c r="D29" s="30">
        <f t="shared" si="19"/>
        <v>27</v>
      </c>
      <c r="E29" s="30">
        <f t="shared" si="19"/>
        <v>2</v>
      </c>
      <c r="F29" s="30">
        <f t="shared" si="19"/>
        <v>28</v>
      </c>
      <c r="G29" s="30">
        <f t="shared" si="19"/>
        <v>1</v>
      </c>
      <c r="H29" s="30">
        <f t="shared" si="19"/>
        <v>20</v>
      </c>
      <c r="I29" s="30">
        <f t="shared" si="19"/>
        <v>2</v>
      </c>
      <c r="J29" s="30">
        <f t="shared" si="19"/>
        <v>28</v>
      </c>
      <c r="K29" s="30">
        <f>C29+E29+G29+I29</f>
        <v>7</v>
      </c>
      <c r="L29" s="30">
        <f>D29+F29+H29+J29</f>
        <v>103</v>
      </c>
      <c r="M29" s="30">
        <f t="shared" ref="M29:V29" si="20">SUM(M23:M28)</f>
        <v>5</v>
      </c>
      <c r="N29" s="30">
        <f t="shared" si="20"/>
        <v>64</v>
      </c>
      <c r="O29" s="30">
        <f t="shared" si="20"/>
        <v>7</v>
      </c>
      <c r="P29" s="30">
        <f t="shared" si="20"/>
        <v>110</v>
      </c>
      <c r="Q29" s="30">
        <f t="shared" si="20"/>
        <v>18</v>
      </c>
      <c r="R29" s="30">
        <f t="shared" si="20"/>
        <v>324</v>
      </c>
      <c r="S29" s="30">
        <f t="shared" si="20"/>
        <v>19</v>
      </c>
      <c r="T29" s="30">
        <f t="shared" si="20"/>
        <v>361</v>
      </c>
      <c r="U29" s="30">
        <f t="shared" si="20"/>
        <v>21</v>
      </c>
      <c r="V29" s="30">
        <f t="shared" si="20"/>
        <v>414</v>
      </c>
      <c r="W29" s="30">
        <f>M29+O29+Q29+S29+U29</f>
        <v>70</v>
      </c>
      <c r="X29" s="30">
        <f>N29+P29+R29+T29+V29</f>
        <v>1273</v>
      </c>
      <c r="Y29" s="30">
        <f t="shared" ref="Y29:AD29" si="21">SUM(Y23:Y28)</f>
        <v>17</v>
      </c>
      <c r="Z29" s="30">
        <f t="shared" si="21"/>
        <v>394</v>
      </c>
      <c r="AA29" s="30">
        <f t="shared" si="21"/>
        <v>17</v>
      </c>
      <c r="AB29" s="30">
        <f t="shared" si="21"/>
        <v>393</v>
      </c>
      <c r="AC29" s="30">
        <f t="shared" si="21"/>
        <v>16</v>
      </c>
      <c r="AD29" s="30">
        <f t="shared" si="21"/>
        <v>347</v>
      </c>
      <c r="AE29" s="30">
        <f>Y29+AA29+AC29</f>
        <v>50</v>
      </c>
      <c r="AF29" s="30">
        <f>Z29+AB29+AD29</f>
        <v>1134</v>
      </c>
      <c r="AG29" s="30">
        <f>K29+W29+AE29</f>
        <v>127</v>
      </c>
      <c r="AH29" s="30">
        <f>L29+X29+AF29</f>
        <v>2510</v>
      </c>
      <c r="AI29" s="33"/>
    </row>
    <row r="31" spans="1:35">
      <c r="A31" s="38" t="s">
        <v>25</v>
      </c>
      <c r="B31" s="38"/>
      <c r="C31" s="38"/>
      <c r="D31" s="38"/>
      <c r="E31" s="38"/>
      <c r="F31" s="38"/>
      <c r="G31" s="38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  <c r="AF31" s="38"/>
      <c r="AG31" s="38"/>
      <c r="AH31" s="39"/>
      <c r="AI31" s="2"/>
    </row>
    <row r="32" spans="1:35">
      <c r="A32" s="40"/>
      <c r="B32" s="40"/>
      <c r="C32" s="40"/>
      <c r="D32" s="40"/>
      <c r="E32" s="40"/>
      <c r="F32" s="40"/>
      <c r="G32" s="40"/>
      <c r="H32" s="40"/>
      <c r="I32" s="40"/>
      <c r="J32" s="40"/>
      <c r="K32" s="40"/>
      <c r="L32" s="40"/>
      <c r="M32" s="40"/>
      <c r="N32" s="40"/>
      <c r="O32" s="40"/>
      <c r="P32" s="40"/>
      <c r="Q32" s="40"/>
      <c r="R32" s="40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  <c r="AF32" s="40"/>
      <c r="AG32" s="40"/>
      <c r="AH32" s="40"/>
      <c r="AI32" s="3"/>
    </row>
    <row r="33" spans="1:35" ht="15.75" customHeight="1">
      <c r="A33" s="41" t="s">
        <v>0</v>
      </c>
      <c r="B33" s="41" t="s">
        <v>1</v>
      </c>
      <c r="C33" s="42" t="s">
        <v>2</v>
      </c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2"/>
      <c r="AD33" s="42"/>
      <c r="AE33" s="42"/>
      <c r="AF33" s="42"/>
      <c r="AG33" s="42"/>
      <c r="AH33" s="42"/>
      <c r="AI33" s="2"/>
    </row>
    <row r="34" spans="1:35" ht="30.75" customHeight="1">
      <c r="A34" s="41"/>
      <c r="B34" s="41"/>
      <c r="C34" s="41" t="s">
        <v>3</v>
      </c>
      <c r="D34" s="41"/>
      <c r="E34" s="41" t="s">
        <v>4</v>
      </c>
      <c r="F34" s="41"/>
      <c r="G34" s="41" t="s">
        <v>5</v>
      </c>
      <c r="H34" s="41"/>
      <c r="I34" s="41" t="s">
        <v>6</v>
      </c>
      <c r="J34" s="41"/>
      <c r="K34" s="41" t="s">
        <v>7</v>
      </c>
      <c r="L34" s="41"/>
      <c r="M34" s="41" t="s">
        <v>8</v>
      </c>
      <c r="N34" s="41"/>
      <c r="O34" s="41" t="s">
        <v>9</v>
      </c>
      <c r="P34" s="41"/>
      <c r="Q34" s="41" t="s">
        <v>10</v>
      </c>
      <c r="R34" s="41"/>
      <c r="S34" s="41" t="s">
        <v>11</v>
      </c>
      <c r="T34" s="41"/>
      <c r="U34" s="41" t="s">
        <v>12</v>
      </c>
      <c r="V34" s="41"/>
      <c r="W34" s="41" t="s">
        <v>13</v>
      </c>
      <c r="X34" s="41"/>
      <c r="Y34" s="41" t="s">
        <v>14</v>
      </c>
      <c r="Z34" s="41"/>
      <c r="AA34" s="41" t="s">
        <v>15</v>
      </c>
      <c r="AB34" s="41"/>
      <c r="AC34" s="41" t="s">
        <v>16</v>
      </c>
      <c r="AD34" s="41"/>
      <c r="AE34" s="41" t="s">
        <v>17</v>
      </c>
      <c r="AF34" s="41"/>
      <c r="AG34" s="42" t="s">
        <v>18</v>
      </c>
      <c r="AH34" s="42"/>
      <c r="AI34" s="2"/>
    </row>
    <row r="35" spans="1:35" ht="67.5" customHeight="1">
      <c r="A35" s="41"/>
      <c r="B35" s="41"/>
      <c r="C35" s="15" t="s">
        <v>19</v>
      </c>
      <c r="D35" s="15" t="s">
        <v>20</v>
      </c>
      <c r="E35" s="15" t="s">
        <v>19</v>
      </c>
      <c r="F35" s="15" t="s">
        <v>20</v>
      </c>
      <c r="G35" s="15" t="s">
        <v>19</v>
      </c>
      <c r="H35" s="15" t="s">
        <v>20</v>
      </c>
      <c r="I35" s="15" t="s">
        <v>19</v>
      </c>
      <c r="J35" s="15" t="s">
        <v>20</v>
      </c>
      <c r="K35" s="16" t="s">
        <v>19</v>
      </c>
      <c r="L35" s="16" t="s">
        <v>20</v>
      </c>
      <c r="M35" s="15" t="s">
        <v>19</v>
      </c>
      <c r="N35" s="15" t="s">
        <v>20</v>
      </c>
      <c r="O35" s="15" t="s">
        <v>19</v>
      </c>
      <c r="P35" s="15" t="s">
        <v>20</v>
      </c>
      <c r="Q35" s="15" t="s">
        <v>19</v>
      </c>
      <c r="R35" s="15" t="s">
        <v>20</v>
      </c>
      <c r="S35" s="15" t="s">
        <v>19</v>
      </c>
      <c r="T35" s="15" t="s">
        <v>20</v>
      </c>
      <c r="U35" s="15" t="s">
        <v>19</v>
      </c>
      <c r="V35" s="15" t="s">
        <v>20</v>
      </c>
      <c r="W35" s="16" t="s">
        <v>19</v>
      </c>
      <c r="X35" s="16" t="s">
        <v>20</v>
      </c>
      <c r="Y35" s="15" t="s">
        <v>19</v>
      </c>
      <c r="Z35" s="15" t="s">
        <v>20</v>
      </c>
      <c r="AA35" s="15" t="s">
        <v>19</v>
      </c>
      <c r="AB35" s="15" t="s">
        <v>20</v>
      </c>
      <c r="AC35" s="15" t="s">
        <v>19</v>
      </c>
      <c r="AD35" s="15" t="s">
        <v>20</v>
      </c>
      <c r="AE35" s="15" t="s">
        <v>19</v>
      </c>
      <c r="AF35" s="15" t="s">
        <v>20</v>
      </c>
      <c r="AG35" s="16" t="s">
        <v>19</v>
      </c>
      <c r="AH35" s="16" t="s">
        <v>20</v>
      </c>
      <c r="AI35" s="2"/>
    </row>
    <row r="36" spans="1:35">
      <c r="A36" s="17">
        <v>1</v>
      </c>
      <c r="B36" s="17">
        <v>2</v>
      </c>
      <c r="C36" s="17">
        <v>3</v>
      </c>
      <c r="D36" s="17">
        <v>4</v>
      </c>
      <c r="E36" s="17">
        <v>5</v>
      </c>
      <c r="F36" s="17">
        <v>6</v>
      </c>
      <c r="G36" s="17">
        <v>7</v>
      </c>
      <c r="H36" s="17">
        <v>8</v>
      </c>
      <c r="I36" s="17">
        <v>9</v>
      </c>
      <c r="J36" s="17">
        <v>10</v>
      </c>
      <c r="K36" s="17">
        <v>11</v>
      </c>
      <c r="L36" s="17">
        <v>12</v>
      </c>
      <c r="M36" s="17">
        <v>13</v>
      </c>
      <c r="N36" s="17">
        <v>14</v>
      </c>
      <c r="O36" s="17">
        <v>15</v>
      </c>
      <c r="P36" s="17">
        <v>16</v>
      </c>
      <c r="Q36" s="17">
        <v>17</v>
      </c>
      <c r="R36" s="17">
        <v>18</v>
      </c>
      <c r="S36" s="17">
        <v>19</v>
      </c>
      <c r="T36" s="17">
        <v>20</v>
      </c>
      <c r="U36" s="17">
        <v>21</v>
      </c>
      <c r="V36" s="17">
        <v>22</v>
      </c>
      <c r="W36" s="17">
        <v>23</v>
      </c>
      <c r="X36" s="17">
        <v>24</v>
      </c>
      <c r="Y36" s="17">
        <v>25</v>
      </c>
      <c r="Z36" s="17">
        <v>26</v>
      </c>
      <c r="AA36" s="17">
        <v>27</v>
      </c>
      <c r="AB36" s="17">
        <v>28</v>
      </c>
      <c r="AC36" s="17">
        <v>29</v>
      </c>
      <c r="AD36" s="17">
        <v>30</v>
      </c>
      <c r="AE36" s="17">
        <v>31</v>
      </c>
      <c r="AF36" s="17">
        <v>32</v>
      </c>
      <c r="AG36" s="17">
        <v>33</v>
      </c>
      <c r="AH36" s="17">
        <v>34</v>
      </c>
      <c r="AI36" s="2"/>
    </row>
    <row r="37" spans="1:35" ht="69">
      <c r="A37" s="4">
        <v>1</v>
      </c>
      <c r="B37" s="12" t="s">
        <v>26</v>
      </c>
      <c r="C37" s="19">
        <f t="shared" ref="C37:J42" si="22">(C9*2+C23)/3</f>
        <v>0</v>
      </c>
      <c r="D37" s="19">
        <f t="shared" si="22"/>
        <v>0</v>
      </c>
      <c r="E37" s="19">
        <f t="shared" si="22"/>
        <v>0</v>
      </c>
      <c r="F37" s="19">
        <f t="shared" si="22"/>
        <v>0</v>
      </c>
      <c r="G37" s="19">
        <f t="shared" si="22"/>
        <v>0</v>
      </c>
      <c r="H37" s="19">
        <f t="shared" si="22"/>
        <v>0</v>
      </c>
      <c r="I37" s="19">
        <f t="shared" si="22"/>
        <v>0</v>
      </c>
      <c r="J37" s="19">
        <f t="shared" si="22"/>
        <v>0</v>
      </c>
      <c r="K37" s="18">
        <f>C37+E37+G37+I37</f>
        <v>0</v>
      </c>
      <c r="L37" s="18">
        <f>D37+F37+H37+J37</f>
        <v>0</v>
      </c>
      <c r="M37" s="19">
        <f t="shared" ref="M37:V37" si="23">(M9*2+M23)/3</f>
        <v>0</v>
      </c>
      <c r="N37" s="19">
        <f t="shared" si="23"/>
        <v>0</v>
      </c>
      <c r="O37" s="19">
        <f t="shared" si="23"/>
        <v>0</v>
      </c>
      <c r="P37" s="19">
        <f t="shared" si="23"/>
        <v>0</v>
      </c>
      <c r="Q37" s="19">
        <f t="shared" si="23"/>
        <v>4.333333333333333</v>
      </c>
      <c r="R37" s="19">
        <f t="shared" si="23"/>
        <v>110.33333333333333</v>
      </c>
      <c r="S37" s="19">
        <f t="shared" si="23"/>
        <v>5.666666666666667</v>
      </c>
      <c r="T37" s="19">
        <f t="shared" si="23"/>
        <v>142.33333333333334</v>
      </c>
      <c r="U37" s="19">
        <f t="shared" si="23"/>
        <v>6</v>
      </c>
      <c r="V37" s="19">
        <f t="shared" si="23"/>
        <v>167.33333333333334</v>
      </c>
      <c r="W37" s="18">
        <f>M37+O37+Q37+S37+U37</f>
        <v>16</v>
      </c>
      <c r="X37" s="18">
        <f>N37+P37+R37+T37+V37</f>
        <v>420</v>
      </c>
      <c r="Y37" s="19">
        <f t="shared" ref="Y37:AD42" si="24">(Y9*2+Y23)/3</f>
        <v>7</v>
      </c>
      <c r="Z37" s="19">
        <f t="shared" si="24"/>
        <v>201</v>
      </c>
      <c r="AA37" s="19">
        <f t="shared" si="24"/>
        <v>7</v>
      </c>
      <c r="AB37" s="19">
        <f t="shared" si="24"/>
        <v>188.66666666666666</v>
      </c>
      <c r="AC37" s="19">
        <f t="shared" si="24"/>
        <v>7</v>
      </c>
      <c r="AD37" s="19">
        <f t="shared" si="24"/>
        <v>173.33333333333334</v>
      </c>
      <c r="AE37" s="18">
        <f>Y37+AA37+AC37</f>
        <v>21</v>
      </c>
      <c r="AF37" s="18">
        <f>Z37+AB37+AD37</f>
        <v>563</v>
      </c>
      <c r="AG37" s="18">
        <f>K37+W37+AE37</f>
        <v>37</v>
      </c>
      <c r="AH37" s="18">
        <f>L37+X37+AF37</f>
        <v>983</v>
      </c>
      <c r="AI37" s="2"/>
    </row>
    <row r="38" spans="1:35" ht="34.5">
      <c r="A38" s="4">
        <v>2</v>
      </c>
      <c r="B38" s="12" t="s">
        <v>27</v>
      </c>
      <c r="C38" s="19">
        <f t="shared" si="22"/>
        <v>2</v>
      </c>
      <c r="D38" s="19">
        <f t="shared" si="22"/>
        <v>27.666666666666668</v>
      </c>
      <c r="E38" s="19">
        <f t="shared" si="22"/>
        <v>1.3333333333333333</v>
      </c>
      <c r="F38" s="19">
        <f t="shared" si="22"/>
        <v>22.666666666666668</v>
      </c>
      <c r="G38" s="19">
        <f t="shared" si="22"/>
        <v>1.6666666666666667</v>
      </c>
      <c r="H38" s="19">
        <f t="shared" si="22"/>
        <v>25.333333333333332</v>
      </c>
      <c r="I38" s="19">
        <f t="shared" si="22"/>
        <v>2</v>
      </c>
      <c r="J38" s="19">
        <f t="shared" si="22"/>
        <v>30</v>
      </c>
      <c r="K38" s="18">
        <f t="shared" ref="K38:L42" si="25">C38+E38+G38+I38</f>
        <v>7</v>
      </c>
      <c r="L38" s="18">
        <f t="shared" si="25"/>
        <v>105.66666666666667</v>
      </c>
      <c r="M38" s="19">
        <f t="shared" ref="M38:V38" si="26">(M10*2+M24)/3</f>
        <v>1.3333333333333333</v>
      </c>
      <c r="N38" s="19">
        <f t="shared" si="26"/>
        <v>21</v>
      </c>
      <c r="O38" s="19">
        <f t="shared" si="26"/>
        <v>1.6666666666666667</v>
      </c>
      <c r="P38" s="19">
        <f t="shared" si="26"/>
        <v>28</v>
      </c>
      <c r="Q38" s="19">
        <f t="shared" si="26"/>
        <v>2</v>
      </c>
      <c r="R38" s="19">
        <f t="shared" si="26"/>
        <v>30</v>
      </c>
      <c r="S38" s="19">
        <f t="shared" si="26"/>
        <v>2</v>
      </c>
      <c r="T38" s="19">
        <f t="shared" si="26"/>
        <v>31.333333333333332</v>
      </c>
      <c r="U38" s="19">
        <f t="shared" si="26"/>
        <v>2</v>
      </c>
      <c r="V38" s="19">
        <f t="shared" si="26"/>
        <v>28.333333333333332</v>
      </c>
      <c r="W38" s="18">
        <f t="shared" ref="W38:X42" si="27">M38+O38+Q38+S38+U38</f>
        <v>9</v>
      </c>
      <c r="X38" s="18">
        <f t="shared" si="27"/>
        <v>138.66666666666666</v>
      </c>
      <c r="Y38" s="19">
        <f t="shared" si="24"/>
        <v>1</v>
      </c>
      <c r="Z38" s="19">
        <f t="shared" si="24"/>
        <v>19.333333333333332</v>
      </c>
      <c r="AA38" s="19">
        <f t="shared" si="24"/>
        <v>1</v>
      </c>
      <c r="AB38" s="19">
        <f t="shared" si="24"/>
        <v>14.666666666666666</v>
      </c>
      <c r="AC38" s="19">
        <f t="shared" si="24"/>
        <v>1</v>
      </c>
      <c r="AD38" s="19">
        <f t="shared" si="24"/>
        <v>12.333333333333334</v>
      </c>
      <c r="AE38" s="18">
        <f t="shared" ref="AE38:AF42" si="28">Y38+AA38+AC38</f>
        <v>3</v>
      </c>
      <c r="AF38" s="18">
        <f t="shared" si="28"/>
        <v>46.333333333333336</v>
      </c>
      <c r="AG38" s="18">
        <f t="shared" ref="AG38:AH42" si="29">K38+W38+AE38</f>
        <v>19</v>
      </c>
      <c r="AH38" s="18">
        <f t="shared" si="29"/>
        <v>290.66666666666663</v>
      </c>
      <c r="AI38" s="2"/>
    </row>
    <row r="39" spans="1:35" ht="51.75">
      <c r="A39" s="4">
        <v>3</v>
      </c>
      <c r="B39" s="12" t="s">
        <v>28</v>
      </c>
      <c r="C39" s="19">
        <f t="shared" si="22"/>
        <v>0</v>
      </c>
      <c r="D39" s="19">
        <f t="shared" si="22"/>
        <v>0</v>
      </c>
      <c r="E39" s="19">
        <f t="shared" si="22"/>
        <v>0</v>
      </c>
      <c r="F39" s="19">
        <f t="shared" si="22"/>
        <v>0</v>
      </c>
      <c r="G39" s="19">
        <f t="shared" si="22"/>
        <v>0</v>
      </c>
      <c r="H39" s="19">
        <f t="shared" si="22"/>
        <v>0</v>
      </c>
      <c r="I39" s="19">
        <f t="shared" si="22"/>
        <v>0</v>
      </c>
      <c r="J39" s="19">
        <f t="shared" si="22"/>
        <v>0</v>
      </c>
      <c r="K39" s="18">
        <f t="shared" si="25"/>
        <v>0</v>
      </c>
      <c r="L39" s="18">
        <f t="shared" si="25"/>
        <v>0</v>
      </c>
      <c r="M39" s="19">
        <f t="shared" ref="M39:V39" si="30">(M11*2+M25)/3</f>
        <v>0</v>
      </c>
      <c r="N39" s="19">
        <f t="shared" si="30"/>
        <v>0</v>
      </c>
      <c r="O39" s="19">
        <f t="shared" si="30"/>
        <v>0</v>
      </c>
      <c r="P39" s="19">
        <f t="shared" si="30"/>
        <v>0</v>
      </c>
      <c r="Q39" s="19">
        <f t="shared" si="30"/>
        <v>0</v>
      </c>
      <c r="R39" s="19">
        <f t="shared" si="30"/>
        <v>0</v>
      </c>
      <c r="S39" s="19">
        <f t="shared" si="30"/>
        <v>1</v>
      </c>
      <c r="T39" s="19">
        <f t="shared" si="30"/>
        <v>20</v>
      </c>
      <c r="U39" s="19">
        <f t="shared" si="30"/>
        <v>1</v>
      </c>
      <c r="V39" s="19">
        <f t="shared" si="30"/>
        <v>26.666666666666668</v>
      </c>
      <c r="W39" s="18">
        <f t="shared" si="27"/>
        <v>2</v>
      </c>
      <c r="X39" s="18">
        <f t="shared" si="27"/>
        <v>46.666666666666671</v>
      </c>
      <c r="Y39" s="19">
        <f t="shared" si="24"/>
        <v>2</v>
      </c>
      <c r="Z39" s="19">
        <f t="shared" si="24"/>
        <v>40</v>
      </c>
      <c r="AA39" s="19">
        <f t="shared" si="24"/>
        <v>2</v>
      </c>
      <c r="AB39" s="19">
        <f t="shared" si="24"/>
        <v>40</v>
      </c>
      <c r="AC39" s="19">
        <f t="shared" si="24"/>
        <v>2</v>
      </c>
      <c r="AD39" s="19">
        <f t="shared" si="24"/>
        <v>40</v>
      </c>
      <c r="AE39" s="18">
        <f t="shared" si="28"/>
        <v>6</v>
      </c>
      <c r="AF39" s="18">
        <f t="shared" si="28"/>
        <v>120</v>
      </c>
      <c r="AG39" s="18">
        <f t="shared" si="29"/>
        <v>8</v>
      </c>
      <c r="AH39" s="18">
        <f t="shared" si="29"/>
        <v>166.66666666666669</v>
      </c>
      <c r="AI39" s="2"/>
    </row>
    <row r="40" spans="1:35" ht="69">
      <c r="A40" s="4">
        <v>4</v>
      </c>
      <c r="B40" s="12" t="s">
        <v>29</v>
      </c>
      <c r="C40" s="19">
        <f t="shared" si="22"/>
        <v>0</v>
      </c>
      <c r="D40" s="19">
        <f t="shared" si="22"/>
        <v>0</v>
      </c>
      <c r="E40" s="19">
        <f t="shared" si="22"/>
        <v>0</v>
      </c>
      <c r="F40" s="19">
        <f t="shared" si="22"/>
        <v>0</v>
      </c>
      <c r="G40" s="19">
        <f t="shared" si="22"/>
        <v>0</v>
      </c>
      <c r="H40" s="19">
        <f t="shared" si="22"/>
        <v>0</v>
      </c>
      <c r="I40" s="19">
        <f t="shared" si="22"/>
        <v>0</v>
      </c>
      <c r="J40" s="19">
        <f t="shared" si="22"/>
        <v>0</v>
      </c>
      <c r="K40" s="18">
        <f t="shared" si="25"/>
        <v>0</v>
      </c>
      <c r="L40" s="18">
        <f t="shared" si="25"/>
        <v>0</v>
      </c>
      <c r="M40" s="19">
        <f t="shared" ref="M40:V40" si="31">(M12*2+M26)/3</f>
        <v>3</v>
      </c>
      <c r="N40" s="19">
        <f t="shared" si="31"/>
        <v>33</v>
      </c>
      <c r="O40" s="19">
        <f t="shared" si="31"/>
        <v>4</v>
      </c>
      <c r="P40" s="19">
        <f t="shared" si="31"/>
        <v>64</v>
      </c>
      <c r="Q40" s="19">
        <f t="shared" si="31"/>
        <v>5</v>
      </c>
      <c r="R40" s="19">
        <f t="shared" si="31"/>
        <v>68</v>
      </c>
      <c r="S40" s="19">
        <f t="shared" si="31"/>
        <v>5</v>
      </c>
      <c r="T40" s="19">
        <f t="shared" si="31"/>
        <v>87</v>
      </c>
      <c r="U40" s="19">
        <f t="shared" si="31"/>
        <v>5</v>
      </c>
      <c r="V40" s="19">
        <f t="shared" si="31"/>
        <v>83</v>
      </c>
      <c r="W40" s="18">
        <f t="shared" si="27"/>
        <v>22</v>
      </c>
      <c r="X40" s="18">
        <f t="shared" si="27"/>
        <v>335</v>
      </c>
      <c r="Y40" s="19">
        <f t="shared" si="24"/>
        <v>5</v>
      </c>
      <c r="Z40" s="19">
        <f t="shared" si="24"/>
        <v>89</v>
      </c>
      <c r="AA40" s="19">
        <f t="shared" si="24"/>
        <v>5</v>
      </c>
      <c r="AB40" s="19">
        <f t="shared" si="24"/>
        <v>85</v>
      </c>
      <c r="AC40" s="19">
        <f t="shared" si="24"/>
        <v>5</v>
      </c>
      <c r="AD40" s="19">
        <f t="shared" si="24"/>
        <v>86</v>
      </c>
      <c r="AE40" s="18">
        <f t="shared" si="28"/>
        <v>15</v>
      </c>
      <c r="AF40" s="18">
        <f t="shared" si="28"/>
        <v>260</v>
      </c>
      <c r="AG40" s="18">
        <f t="shared" si="29"/>
        <v>37</v>
      </c>
      <c r="AH40" s="18">
        <f t="shared" si="29"/>
        <v>595</v>
      </c>
      <c r="AI40" s="2"/>
    </row>
    <row r="41" spans="1:35" ht="69">
      <c r="A41" s="4">
        <v>5</v>
      </c>
      <c r="B41" s="12" t="s">
        <v>30</v>
      </c>
      <c r="C41" s="19">
        <f t="shared" si="22"/>
        <v>0</v>
      </c>
      <c r="D41" s="19">
        <f t="shared" si="22"/>
        <v>0</v>
      </c>
      <c r="E41" s="19">
        <f t="shared" si="22"/>
        <v>0</v>
      </c>
      <c r="F41" s="19">
        <f t="shared" si="22"/>
        <v>0</v>
      </c>
      <c r="G41" s="19">
        <f t="shared" si="22"/>
        <v>0</v>
      </c>
      <c r="H41" s="19">
        <f t="shared" si="22"/>
        <v>0</v>
      </c>
      <c r="I41" s="19">
        <f t="shared" si="22"/>
        <v>0</v>
      </c>
      <c r="J41" s="19">
        <f t="shared" si="22"/>
        <v>0</v>
      </c>
      <c r="K41" s="18">
        <f t="shared" si="25"/>
        <v>0</v>
      </c>
      <c r="L41" s="18">
        <f t="shared" si="25"/>
        <v>0</v>
      </c>
      <c r="M41" s="19">
        <f t="shared" ref="M41:V41" si="32">(M13*2+M27)/3</f>
        <v>0</v>
      </c>
      <c r="N41" s="19">
        <f t="shared" si="32"/>
        <v>0</v>
      </c>
      <c r="O41" s="19">
        <f t="shared" si="32"/>
        <v>2</v>
      </c>
      <c r="P41" s="19">
        <f t="shared" si="32"/>
        <v>30</v>
      </c>
      <c r="Q41" s="19">
        <f t="shared" si="32"/>
        <v>4</v>
      </c>
      <c r="R41" s="19">
        <f t="shared" si="32"/>
        <v>60</v>
      </c>
      <c r="S41" s="19">
        <f t="shared" si="32"/>
        <v>4.666666666666667</v>
      </c>
      <c r="T41" s="19">
        <f t="shared" si="32"/>
        <v>61.333333333333336</v>
      </c>
      <c r="U41" s="19">
        <f t="shared" si="32"/>
        <v>4.333333333333333</v>
      </c>
      <c r="V41" s="19">
        <f t="shared" si="32"/>
        <v>58.666666666666664</v>
      </c>
      <c r="W41" s="18">
        <f t="shared" si="27"/>
        <v>15</v>
      </c>
      <c r="X41" s="18">
        <f t="shared" si="27"/>
        <v>210</v>
      </c>
      <c r="Y41" s="19">
        <f t="shared" si="24"/>
        <v>0</v>
      </c>
      <c r="Z41" s="19">
        <f t="shared" si="24"/>
        <v>0</v>
      </c>
      <c r="AA41" s="19">
        <f t="shared" si="24"/>
        <v>0</v>
      </c>
      <c r="AB41" s="19">
        <f t="shared" si="24"/>
        <v>0</v>
      </c>
      <c r="AC41" s="19">
        <f t="shared" si="24"/>
        <v>0</v>
      </c>
      <c r="AD41" s="19">
        <f t="shared" si="24"/>
        <v>0</v>
      </c>
      <c r="AE41" s="18">
        <f t="shared" si="28"/>
        <v>0</v>
      </c>
      <c r="AF41" s="18">
        <f t="shared" si="28"/>
        <v>0</v>
      </c>
      <c r="AG41" s="18">
        <f t="shared" si="29"/>
        <v>15</v>
      </c>
      <c r="AH41" s="18">
        <f t="shared" si="29"/>
        <v>210</v>
      </c>
      <c r="AI41" s="2"/>
    </row>
    <row r="42" spans="1:35" ht="103.5">
      <c r="A42" s="4">
        <v>6</v>
      </c>
      <c r="B42" s="12" t="s">
        <v>31</v>
      </c>
      <c r="C42" s="19">
        <f t="shared" si="22"/>
        <v>0</v>
      </c>
      <c r="D42" s="19">
        <f t="shared" si="22"/>
        <v>0</v>
      </c>
      <c r="E42" s="19">
        <f t="shared" si="22"/>
        <v>0</v>
      </c>
      <c r="F42" s="19">
        <f t="shared" si="22"/>
        <v>0</v>
      </c>
      <c r="G42" s="19">
        <f t="shared" si="22"/>
        <v>0</v>
      </c>
      <c r="H42" s="19">
        <f t="shared" si="22"/>
        <v>0</v>
      </c>
      <c r="I42" s="19">
        <f t="shared" si="22"/>
        <v>0</v>
      </c>
      <c r="J42" s="19">
        <f t="shared" si="22"/>
        <v>0</v>
      </c>
      <c r="K42" s="18">
        <f t="shared" si="25"/>
        <v>0</v>
      </c>
      <c r="L42" s="18">
        <f t="shared" si="25"/>
        <v>0</v>
      </c>
      <c r="M42" s="19">
        <f t="shared" ref="M42:V42" si="33">(M14*2+M28)/3</f>
        <v>0</v>
      </c>
      <c r="N42" s="19">
        <f t="shared" si="33"/>
        <v>0</v>
      </c>
      <c r="O42" s="19">
        <f t="shared" si="33"/>
        <v>0</v>
      </c>
      <c r="P42" s="19">
        <f t="shared" si="33"/>
        <v>0</v>
      </c>
      <c r="Q42" s="19">
        <f t="shared" si="33"/>
        <v>2</v>
      </c>
      <c r="R42" s="19">
        <f t="shared" si="33"/>
        <v>40.333333333333336</v>
      </c>
      <c r="S42" s="19">
        <f t="shared" si="33"/>
        <v>2</v>
      </c>
      <c r="T42" s="19">
        <f t="shared" si="33"/>
        <v>50.333333333333336</v>
      </c>
      <c r="U42" s="19">
        <f t="shared" si="33"/>
        <v>2</v>
      </c>
      <c r="V42" s="19">
        <f t="shared" si="33"/>
        <v>44.666666666666664</v>
      </c>
      <c r="W42" s="18">
        <f t="shared" si="27"/>
        <v>6</v>
      </c>
      <c r="X42" s="18">
        <f t="shared" si="27"/>
        <v>135.33333333333334</v>
      </c>
      <c r="Y42" s="19">
        <f t="shared" si="24"/>
        <v>2</v>
      </c>
      <c r="Z42" s="19">
        <f t="shared" si="24"/>
        <v>46.666666666666664</v>
      </c>
      <c r="AA42" s="19">
        <f t="shared" si="24"/>
        <v>1.3333333333333333</v>
      </c>
      <c r="AB42" s="19">
        <f t="shared" si="24"/>
        <v>35.333333333333336</v>
      </c>
      <c r="AC42" s="19">
        <f t="shared" si="24"/>
        <v>1.6666666666666667</v>
      </c>
      <c r="AD42" s="19">
        <f t="shared" si="24"/>
        <v>32.666666666666664</v>
      </c>
      <c r="AE42" s="18">
        <f t="shared" si="28"/>
        <v>5</v>
      </c>
      <c r="AF42" s="18">
        <f t="shared" si="28"/>
        <v>114.66666666666666</v>
      </c>
      <c r="AG42" s="18">
        <f t="shared" si="29"/>
        <v>11</v>
      </c>
      <c r="AH42" s="18">
        <f t="shared" si="29"/>
        <v>250</v>
      </c>
      <c r="AI42" s="2"/>
    </row>
    <row r="43" spans="1:35" ht="45.75" customHeight="1">
      <c r="A43" s="8"/>
      <c r="B43" s="9" t="s">
        <v>21</v>
      </c>
      <c r="C43" s="30">
        <f t="shared" ref="C43:J43" si="34">SUM(C37:C42)</f>
        <v>2</v>
      </c>
      <c r="D43" s="30">
        <f t="shared" si="34"/>
        <v>27.666666666666668</v>
      </c>
      <c r="E43" s="30">
        <f t="shared" si="34"/>
        <v>1.3333333333333333</v>
      </c>
      <c r="F43" s="30">
        <f t="shared" si="34"/>
        <v>22.666666666666668</v>
      </c>
      <c r="G43" s="30">
        <f t="shared" si="34"/>
        <v>1.6666666666666667</v>
      </c>
      <c r="H43" s="30">
        <f t="shared" si="34"/>
        <v>25.333333333333332</v>
      </c>
      <c r="I43" s="30">
        <f t="shared" si="34"/>
        <v>2</v>
      </c>
      <c r="J43" s="30">
        <f t="shared" si="34"/>
        <v>30</v>
      </c>
      <c r="K43" s="30">
        <f>C43+E43+G43+I43</f>
        <v>7</v>
      </c>
      <c r="L43" s="30">
        <f>D43+F43+H43+J43</f>
        <v>105.66666666666667</v>
      </c>
      <c r="M43" s="30">
        <f t="shared" ref="M43:V43" si="35">SUM(M37:M42)</f>
        <v>4.333333333333333</v>
      </c>
      <c r="N43" s="30">
        <f t="shared" si="35"/>
        <v>54</v>
      </c>
      <c r="O43" s="30">
        <f t="shared" si="35"/>
        <v>7.666666666666667</v>
      </c>
      <c r="P43" s="30">
        <f t="shared" si="35"/>
        <v>122</v>
      </c>
      <c r="Q43" s="30">
        <f t="shared" si="35"/>
        <v>17.333333333333332</v>
      </c>
      <c r="R43" s="30">
        <f t="shared" si="35"/>
        <v>308.66666666666663</v>
      </c>
      <c r="S43" s="30">
        <f t="shared" si="35"/>
        <v>20.333333333333336</v>
      </c>
      <c r="T43" s="30">
        <f t="shared" si="35"/>
        <v>392.33333333333331</v>
      </c>
      <c r="U43" s="30">
        <f t="shared" si="35"/>
        <v>20.333333333333332</v>
      </c>
      <c r="V43" s="30">
        <f t="shared" si="35"/>
        <v>408.66666666666674</v>
      </c>
      <c r="W43" s="30">
        <f>M43+O43+Q43+S43+U43</f>
        <v>70</v>
      </c>
      <c r="X43" s="30">
        <f>N43+P43+R43+T43+V43</f>
        <v>1285.6666666666667</v>
      </c>
      <c r="Y43" s="30">
        <f t="shared" ref="Y43:AD43" si="36">SUM(Y37:Y42)</f>
        <v>17</v>
      </c>
      <c r="Z43" s="30">
        <f t="shared" si="36"/>
        <v>396.00000000000006</v>
      </c>
      <c r="AA43" s="30">
        <f t="shared" si="36"/>
        <v>16.333333333333332</v>
      </c>
      <c r="AB43" s="30">
        <f t="shared" si="36"/>
        <v>363.66666666666663</v>
      </c>
      <c r="AC43" s="30">
        <f t="shared" si="36"/>
        <v>16.666666666666668</v>
      </c>
      <c r="AD43" s="30">
        <f t="shared" si="36"/>
        <v>344.33333333333337</v>
      </c>
      <c r="AE43" s="30">
        <f>Y43+AA43+AC43</f>
        <v>50</v>
      </c>
      <c r="AF43" s="30">
        <f>Z43+AB43+AD43</f>
        <v>1104</v>
      </c>
      <c r="AG43" s="30">
        <f>K43+W43+AE43</f>
        <v>127</v>
      </c>
      <c r="AH43" s="30">
        <f>L43+X43+AF43</f>
        <v>2495.3333333333335</v>
      </c>
      <c r="AI43" s="2"/>
    </row>
  </sheetData>
  <mergeCells count="63">
    <mergeCell ref="A33:A35"/>
    <mergeCell ref="B33:B35"/>
    <mergeCell ref="C33:AH33"/>
    <mergeCell ref="C34:D34"/>
    <mergeCell ref="E34:F34"/>
    <mergeCell ref="G34:H34"/>
    <mergeCell ref="I34:J34"/>
    <mergeCell ref="K34:L34"/>
    <mergeCell ref="M34:N34"/>
    <mergeCell ref="O34:P34"/>
    <mergeCell ref="AC34:AD34"/>
    <mergeCell ref="AE34:AF34"/>
    <mergeCell ref="AG34:AH34"/>
    <mergeCell ref="Q34:R34"/>
    <mergeCell ref="S34:T34"/>
    <mergeCell ref="U34:V34"/>
    <mergeCell ref="A32:AH32"/>
    <mergeCell ref="O20:P20"/>
    <mergeCell ref="Q20:R20"/>
    <mergeCell ref="S20:T20"/>
    <mergeCell ref="U20:V20"/>
    <mergeCell ref="W20:X20"/>
    <mergeCell ref="Y20:Z20"/>
    <mergeCell ref="AA20:AB20"/>
    <mergeCell ref="AC20:AD20"/>
    <mergeCell ref="AE20:AF20"/>
    <mergeCell ref="AG20:AH20"/>
    <mergeCell ref="A31:AH31"/>
    <mergeCell ref="W34:X34"/>
    <mergeCell ref="Y34:Z34"/>
    <mergeCell ref="AA34:AB34"/>
    <mergeCell ref="A18:AH18"/>
    <mergeCell ref="A19:A21"/>
    <mergeCell ref="B19:B21"/>
    <mergeCell ref="C19:AH19"/>
    <mergeCell ref="C20:D20"/>
    <mergeCell ref="E20:F20"/>
    <mergeCell ref="G20:H20"/>
    <mergeCell ref="I20:J20"/>
    <mergeCell ref="K20:L20"/>
    <mergeCell ref="M20:N20"/>
    <mergeCell ref="A17:AH17"/>
    <mergeCell ref="M6:N6"/>
    <mergeCell ref="O6:P6"/>
    <mergeCell ref="Q6:R6"/>
    <mergeCell ref="S6:T6"/>
    <mergeCell ref="U6:V6"/>
    <mergeCell ref="W6:X6"/>
    <mergeCell ref="Y6:Z6"/>
    <mergeCell ref="AA6:AB6"/>
    <mergeCell ref="AC6:AD6"/>
    <mergeCell ref="AE6:AF6"/>
    <mergeCell ref="AG6:AH6"/>
    <mergeCell ref="A3:AH3"/>
    <mergeCell ref="A4:AH4"/>
    <mergeCell ref="A5:A7"/>
    <mergeCell ref="B5:B7"/>
    <mergeCell ref="C5:AH5"/>
    <mergeCell ref="C6:D6"/>
    <mergeCell ref="E6:F6"/>
    <mergeCell ref="G6:H6"/>
    <mergeCell ref="I6:J6"/>
    <mergeCell ref="K6:L6"/>
  </mergeCells>
  <pageMargins left="0.70866141732283472" right="0.70866141732283472" top="0.74803149606299213" bottom="0.74803149606299213" header="0.31496062992125984" footer="0.31496062992125984"/>
  <pageSetup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43"/>
  <sheetViews>
    <sheetView topLeftCell="T40" workbookViewId="0">
      <selection activeCell="AJ45" sqref="AJ45"/>
    </sheetView>
  </sheetViews>
  <sheetFormatPr defaultRowHeight="16.5"/>
  <cols>
    <col min="1" max="1" width="5.28515625" style="1" customWidth="1"/>
    <col min="2" max="2" width="32.5703125" style="1" customWidth="1"/>
    <col min="3" max="34" width="7.85546875" style="1" customWidth="1"/>
    <col min="35" max="35" width="5.5703125" style="1" customWidth="1"/>
    <col min="36" max="16384" width="9.140625" style="1"/>
  </cols>
  <sheetData>
    <row r="1" spans="1:45">
      <c r="AH1" s="1" t="s">
        <v>22</v>
      </c>
    </row>
    <row r="3" spans="1:45">
      <c r="A3" s="38" t="s">
        <v>23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  <c r="T3" s="38"/>
      <c r="U3" s="38"/>
      <c r="V3" s="38"/>
      <c r="W3" s="38"/>
      <c r="X3" s="38"/>
      <c r="Y3" s="38"/>
      <c r="Z3" s="38"/>
      <c r="AA3" s="38"/>
      <c r="AB3" s="38"/>
      <c r="AC3" s="38"/>
      <c r="AD3" s="38"/>
      <c r="AE3" s="38"/>
      <c r="AF3" s="38"/>
      <c r="AG3" s="38"/>
      <c r="AH3" s="39"/>
      <c r="AI3" s="2"/>
    </row>
    <row r="4" spans="1:45">
      <c r="A4" s="40"/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  <c r="AA4" s="40"/>
      <c r="AB4" s="40"/>
      <c r="AC4" s="40"/>
      <c r="AD4" s="40"/>
      <c r="AE4" s="40"/>
      <c r="AF4" s="40"/>
      <c r="AG4" s="40"/>
      <c r="AH4" s="40"/>
      <c r="AI4" s="3"/>
    </row>
    <row r="5" spans="1:45" ht="15.75" customHeight="1">
      <c r="A5" s="41" t="s">
        <v>0</v>
      </c>
      <c r="B5" s="41" t="s">
        <v>1</v>
      </c>
      <c r="C5" s="42" t="s">
        <v>2</v>
      </c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  <c r="AD5" s="42"/>
      <c r="AE5" s="42"/>
      <c r="AF5" s="42"/>
      <c r="AG5" s="42"/>
      <c r="AH5" s="42"/>
      <c r="AI5" s="2"/>
    </row>
    <row r="6" spans="1:45" ht="29.25" customHeight="1">
      <c r="A6" s="41"/>
      <c r="B6" s="41"/>
      <c r="C6" s="41" t="s">
        <v>3</v>
      </c>
      <c r="D6" s="41"/>
      <c r="E6" s="41" t="s">
        <v>4</v>
      </c>
      <c r="F6" s="41"/>
      <c r="G6" s="41" t="s">
        <v>5</v>
      </c>
      <c r="H6" s="41"/>
      <c r="I6" s="41" t="s">
        <v>6</v>
      </c>
      <c r="J6" s="41"/>
      <c r="K6" s="41" t="s">
        <v>7</v>
      </c>
      <c r="L6" s="41"/>
      <c r="M6" s="41" t="s">
        <v>8</v>
      </c>
      <c r="N6" s="41"/>
      <c r="O6" s="41" t="s">
        <v>9</v>
      </c>
      <c r="P6" s="41"/>
      <c r="Q6" s="41" t="s">
        <v>10</v>
      </c>
      <c r="R6" s="41"/>
      <c r="S6" s="41" t="s">
        <v>11</v>
      </c>
      <c r="T6" s="41"/>
      <c r="U6" s="41" t="s">
        <v>12</v>
      </c>
      <c r="V6" s="41"/>
      <c r="W6" s="41" t="s">
        <v>13</v>
      </c>
      <c r="X6" s="41"/>
      <c r="Y6" s="41" t="s">
        <v>14</v>
      </c>
      <c r="Z6" s="41"/>
      <c r="AA6" s="41" t="s">
        <v>15</v>
      </c>
      <c r="AB6" s="41"/>
      <c r="AC6" s="41" t="s">
        <v>16</v>
      </c>
      <c r="AD6" s="41"/>
      <c r="AE6" s="41" t="s">
        <v>17</v>
      </c>
      <c r="AF6" s="41"/>
      <c r="AG6" s="42" t="s">
        <v>18</v>
      </c>
      <c r="AH6" s="42"/>
      <c r="AI6" s="2"/>
    </row>
    <row r="7" spans="1:45" ht="67.5" customHeight="1">
      <c r="A7" s="41"/>
      <c r="B7" s="41"/>
      <c r="C7" s="15" t="s">
        <v>19</v>
      </c>
      <c r="D7" s="15" t="s">
        <v>20</v>
      </c>
      <c r="E7" s="15" t="s">
        <v>19</v>
      </c>
      <c r="F7" s="15" t="s">
        <v>20</v>
      </c>
      <c r="G7" s="15" t="s">
        <v>19</v>
      </c>
      <c r="H7" s="15" t="s">
        <v>20</v>
      </c>
      <c r="I7" s="15" t="s">
        <v>19</v>
      </c>
      <c r="J7" s="15" t="s">
        <v>20</v>
      </c>
      <c r="K7" s="16" t="s">
        <v>19</v>
      </c>
      <c r="L7" s="16" t="s">
        <v>20</v>
      </c>
      <c r="M7" s="15" t="s">
        <v>19</v>
      </c>
      <c r="N7" s="15" t="s">
        <v>20</v>
      </c>
      <c r="O7" s="15" t="s">
        <v>19</v>
      </c>
      <c r="P7" s="15" t="s">
        <v>20</v>
      </c>
      <c r="Q7" s="15" t="s">
        <v>19</v>
      </c>
      <c r="R7" s="15" t="s">
        <v>20</v>
      </c>
      <c r="S7" s="15" t="s">
        <v>19</v>
      </c>
      <c r="T7" s="15" t="s">
        <v>20</v>
      </c>
      <c r="U7" s="15" t="s">
        <v>19</v>
      </c>
      <c r="V7" s="15" t="s">
        <v>20</v>
      </c>
      <c r="W7" s="16" t="s">
        <v>19</v>
      </c>
      <c r="X7" s="16" t="s">
        <v>20</v>
      </c>
      <c r="Y7" s="15" t="s">
        <v>19</v>
      </c>
      <c r="Z7" s="15" t="s">
        <v>20</v>
      </c>
      <c r="AA7" s="15" t="s">
        <v>19</v>
      </c>
      <c r="AB7" s="15" t="s">
        <v>20</v>
      </c>
      <c r="AC7" s="15" t="s">
        <v>19</v>
      </c>
      <c r="AD7" s="15" t="s">
        <v>20</v>
      </c>
      <c r="AE7" s="15" t="s">
        <v>19</v>
      </c>
      <c r="AF7" s="15" t="s">
        <v>20</v>
      </c>
      <c r="AG7" s="16" t="s">
        <v>19</v>
      </c>
      <c r="AH7" s="16" t="s">
        <v>20</v>
      </c>
      <c r="AI7" s="2"/>
    </row>
    <row r="8" spans="1:45">
      <c r="A8" s="17">
        <v>1</v>
      </c>
      <c r="B8" s="17">
        <v>2</v>
      </c>
      <c r="C8" s="17">
        <v>3</v>
      </c>
      <c r="D8" s="17">
        <v>4</v>
      </c>
      <c r="E8" s="17">
        <v>5</v>
      </c>
      <c r="F8" s="17">
        <v>6</v>
      </c>
      <c r="G8" s="17">
        <v>7</v>
      </c>
      <c r="H8" s="17">
        <v>8</v>
      </c>
      <c r="I8" s="17">
        <v>9</v>
      </c>
      <c r="J8" s="17">
        <v>10</v>
      </c>
      <c r="K8" s="17">
        <v>11</v>
      </c>
      <c r="L8" s="17">
        <v>12</v>
      </c>
      <c r="M8" s="17">
        <v>13</v>
      </c>
      <c r="N8" s="17">
        <v>14</v>
      </c>
      <c r="O8" s="17">
        <v>15</v>
      </c>
      <c r="P8" s="17">
        <v>16</v>
      </c>
      <c r="Q8" s="17">
        <v>17</v>
      </c>
      <c r="R8" s="17">
        <v>18</v>
      </c>
      <c r="S8" s="17">
        <v>19</v>
      </c>
      <c r="T8" s="17">
        <v>20</v>
      </c>
      <c r="U8" s="17">
        <v>21</v>
      </c>
      <c r="V8" s="17">
        <v>22</v>
      </c>
      <c r="W8" s="17">
        <v>23</v>
      </c>
      <c r="X8" s="17">
        <v>24</v>
      </c>
      <c r="Y8" s="17">
        <v>25</v>
      </c>
      <c r="Z8" s="17">
        <v>26</v>
      </c>
      <c r="AA8" s="17">
        <v>27</v>
      </c>
      <c r="AB8" s="17">
        <v>28</v>
      </c>
      <c r="AC8" s="17">
        <v>29</v>
      </c>
      <c r="AD8" s="17">
        <v>30</v>
      </c>
      <c r="AE8" s="17">
        <v>31</v>
      </c>
      <c r="AF8" s="17">
        <v>32</v>
      </c>
      <c r="AG8" s="17">
        <v>33</v>
      </c>
      <c r="AH8" s="17">
        <v>34</v>
      </c>
      <c r="AI8" s="2"/>
    </row>
    <row r="9" spans="1:45" ht="72" customHeight="1">
      <c r="A9" s="4">
        <v>1</v>
      </c>
      <c r="B9" s="12" t="s">
        <v>26</v>
      </c>
      <c r="C9" s="5"/>
      <c r="D9" s="5"/>
      <c r="E9" s="5"/>
      <c r="F9" s="5"/>
      <c r="G9" s="4"/>
      <c r="H9" s="4"/>
      <c r="I9" s="4"/>
      <c r="J9" s="4"/>
      <c r="K9" s="6">
        <f>C9+E9+G9+I9</f>
        <v>0</v>
      </c>
      <c r="L9" s="6">
        <f>D9+F9+H9+J9</f>
        <v>0</v>
      </c>
      <c r="M9" s="4"/>
      <c r="N9" s="4"/>
      <c r="O9" s="4"/>
      <c r="P9" s="4"/>
      <c r="Q9" s="4">
        <v>5</v>
      </c>
      <c r="R9" s="4">
        <v>127</v>
      </c>
      <c r="S9" s="4">
        <v>5</v>
      </c>
      <c r="T9" s="4">
        <v>127</v>
      </c>
      <c r="U9" s="4">
        <v>6</v>
      </c>
      <c r="V9" s="4">
        <v>150</v>
      </c>
      <c r="W9" s="6">
        <f>M9+O9+Q9+S9+U9</f>
        <v>16</v>
      </c>
      <c r="X9" s="6">
        <f>N9+P9+R9+T9+V9</f>
        <v>404</v>
      </c>
      <c r="Y9" s="7">
        <v>7</v>
      </c>
      <c r="Z9" s="7">
        <v>203</v>
      </c>
      <c r="AA9" s="7">
        <v>7</v>
      </c>
      <c r="AB9" s="7">
        <v>200</v>
      </c>
      <c r="AC9" s="4">
        <v>7</v>
      </c>
      <c r="AD9" s="4">
        <v>180</v>
      </c>
      <c r="AE9" s="6">
        <f>Y9+AA9+AC9</f>
        <v>21</v>
      </c>
      <c r="AF9" s="6">
        <f>Z9+AB9+AD9</f>
        <v>583</v>
      </c>
      <c r="AG9" s="6">
        <f>K9+W9+AE9</f>
        <v>37</v>
      </c>
      <c r="AH9" s="6">
        <f>L9+X9+AF9</f>
        <v>987</v>
      </c>
      <c r="AI9" s="2"/>
    </row>
    <row r="10" spans="1:45" ht="42.75" customHeight="1">
      <c r="A10" s="4">
        <v>2</v>
      </c>
      <c r="B10" s="12" t="s">
        <v>27</v>
      </c>
      <c r="C10" s="20">
        <v>2</v>
      </c>
      <c r="D10" s="20">
        <v>27</v>
      </c>
      <c r="E10" s="20">
        <v>2</v>
      </c>
      <c r="F10" s="20">
        <v>28</v>
      </c>
      <c r="G10" s="21">
        <v>1</v>
      </c>
      <c r="H10" s="21">
        <v>20</v>
      </c>
      <c r="I10" s="21">
        <v>2</v>
      </c>
      <c r="J10" s="21">
        <v>28</v>
      </c>
      <c r="K10" s="6">
        <f t="shared" ref="K10:L14" si="0">C10+E10+G10+I10</f>
        <v>7</v>
      </c>
      <c r="L10" s="6">
        <f t="shared" si="0"/>
        <v>103</v>
      </c>
      <c r="M10" s="21">
        <v>2</v>
      </c>
      <c r="N10" s="21">
        <v>31</v>
      </c>
      <c r="O10" s="21">
        <v>1</v>
      </c>
      <c r="P10" s="21">
        <v>16</v>
      </c>
      <c r="Q10" s="21">
        <v>2</v>
      </c>
      <c r="R10" s="21">
        <v>34</v>
      </c>
      <c r="S10" s="21">
        <v>2</v>
      </c>
      <c r="T10" s="21">
        <v>28</v>
      </c>
      <c r="U10" s="21">
        <v>2</v>
      </c>
      <c r="V10" s="21">
        <v>33</v>
      </c>
      <c r="W10" s="6">
        <f t="shared" ref="W10:X13" si="1">M10+O10+Q10+S10+U10</f>
        <v>9</v>
      </c>
      <c r="X10" s="6">
        <f t="shared" si="1"/>
        <v>142</v>
      </c>
      <c r="Y10" s="22">
        <v>1</v>
      </c>
      <c r="Z10" s="22">
        <v>22</v>
      </c>
      <c r="AA10" s="22">
        <v>1</v>
      </c>
      <c r="AB10" s="22">
        <v>18</v>
      </c>
      <c r="AC10" s="21">
        <v>1</v>
      </c>
      <c r="AD10" s="21">
        <v>13</v>
      </c>
      <c r="AE10" s="6">
        <f>Y10+AA10+AC10</f>
        <v>3</v>
      </c>
      <c r="AF10" s="6">
        <f>Z10+AB10+AD10</f>
        <v>53</v>
      </c>
      <c r="AG10" s="6">
        <f t="shared" ref="AG10:AH14" si="2">K10+W10+AE10</f>
        <v>19</v>
      </c>
      <c r="AH10" s="6">
        <f t="shared" si="2"/>
        <v>298</v>
      </c>
      <c r="AI10" s="2"/>
    </row>
    <row r="11" spans="1:45" s="36" customFormat="1" ht="72" customHeight="1">
      <c r="A11" s="13">
        <v>3</v>
      </c>
      <c r="B11" s="12" t="s">
        <v>28</v>
      </c>
      <c r="C11" s="5"/>
      <c r="D11" s="5"/>
      <c r="E11" s="5"/>
      <c r="F11" s="5"/>
      <c r="G11" s="13"/>
      <c r="H11" s="13"/>
      <c r="I11" s="13"/>
      <c r="J11" s="13"/>
      <c r="K11" s="14">
        <f t="shared" si="0"/>
        <v>0</v>
      </c>
      <c r="L11" s="14">
        <f t="shared" si="0"/>
        <v>0</v>
      </c>
      <c r="M11" s="13"/>
      <c r="N11" s="13"/>
      <c r="O11" s="13"/>
      <c r="P11" s="13"/>
      <c r="Q11" s="13"/>
      <c r="R11" s="13"/>
      <c r="S11" s="13">
        <v>1</v>
      </c>
      <c r="T11" s="13">
        <v>20</v>
      </c>
      <c r="U11" s="13">
        <v>1</v>
      </c>
      <c r="V11" s="13">
        <v>30</v>
      </c>
      <c r="W11" s="14">
        <f t="shared" ref="W11" si="3">M11+O11+Q11+S11+U11</f>
        <v>2</v>
      </c>
      <c r="X11" s="14">
        <f t="shared" ref="X11" si="4">N11+P11+R11+T11+V11</f>
        <v>50</v>
      </c>
      <c r="Y11" s="7">
        <v>2</v>
      </c>
      <c r="Z11" s="7">
        <v>40</v>
      </c>
      <c r="AA11" s="7">
        <v>2</v>
      </c>
      <c r="AB11" s="7">
        <v>40</v>
      </c>
      <c r="AC11" s="13">
        <v>2</v>
      </c>
      <c r="AD11" s="13">
        <v>40</v>
      </c>
      <c r="AE11" s="14">
        <f t="shared" ref="AE11:AF14" si="5">Y11+AA11+AC11</f>
        <v>6</v>
      </c>
      <c r="AF11" s="14">
        <f t="shared" si="5"/>
        <v>120</v>
      </c>
      <c r="AG11" s="14">
        <f t="shared" si="2"/>
        <v>8</v>
      </c>
      <c r="AH11" s="14">
        <f t="shared" si="2"/>
        <v>170</v>
      </c>
      <c r="AI11" s="35"/>
    </row>
    <row r="12" spans="1:45" ht="72" customHeight="1">
      <c r="A12" s="4">
        <v>4</v>
      </c>
      <c r="B12" s="12" t="s">
        <v>29</v>
      </c>
      <c r="C12" s="5"/>
      <c r="D12" s="5"/>
      <c r="E12" s="5"/>
      <c r="F12" s="5"/>
      <c r="G12" s="4"/>
      <c r="H12" s="4"/>
      <c r="I12" s="4"/>
      <c r="J12" s="4"/>
      <c r="K12" s="6">
        <f t="shared" si="0"/>
        <v>0</v>
      </c>
      <c r="L12" s="6">
        <f t="shared" si="0"/>
        <v>0</v>
      </c>
      <c r="M12" s="4">
        <v>3</v>
      </c>
      <c r="N12" s="4">
        <v>33</v>
      </c>
      <c r="O12" s="4">
        <v>4</v>
      </c>
      <c r="P12" s="4">
        <v>64</v>
      </c>
      <c r="Q12" s="4">
        <v>5</v>
      </c>
      <c r="R12" s="4">
        <v>68</v>
      </c>
      <c r="S12" s="4">
        <v>5</v>
      </c>
      <c r="T12" s="4">
        <v>87</v>
      </c>
      <c r="U12" s="4">
        <v>5</v>
      </c>
      <c r="V12" s="4">
        <v>83</v>
      </c>
      <c r="W12" s="6">
        <f t="shared" ref="W12" si="6">M12+O12+Q12+S12+U12</f>
        <v>22</v>
      </c>
      <c r="X12" s="6">
        <f t="shared" ref="X12" si="7">N12+P12+R12+T12+V12</f>
        <v>335</v>
      </c>
      <c r="Y12" s="7">
        <v>5</v>
      </c>
      <c r="Z12" s="7">
        <v>89</v>
      </c>
      <c r="AA12" s="7">
        <v>5</v>
      </c>
      <c r="AB12" s="7">
        <v>85</v>
      </c>
      <c r="AC12" s="4">
        <v>5</v>
      </c>
      <c r="AD12" s="4">
        <v>86</v>
      </c>
      <c r="AE12" s="6">
        <f t="shared" si="5"/>
        <v>15</v>
      </c>
      <c r="AF12" s="6">
        <f t="shared" si="5"/>
        <v>260</v>
      </c>
      <c r="AG12" s="6">
        <f t="shared" si="2"/>
        <v>37</v>
      </c>
      <c r="AH12" s="6">
        <f t="shared" si="2"/>
        <v>595</v>
      </c>
      <c r="AI12" s="2"/>
    </row>
    <row r="13" spans="1:45" ht="72" customHeight="1">
      <c r="A13" s="4">
        <v>5</v>
      </c>
      <c r="B13" s="12" t="s">
        <v>30</v>
      </c>
      <c r="C13" s="5"/>
      <c r="D13" s="5"/>
      <c r="E13" s="5"/>
      <c r="F13" s="5"/>
      <c r="G13" s="4"/>
      <c r="H13" s="4"/>
      <c r="I13" s="4"/>
      <c r="J13" s="4"/>
      <c r="K13" s="6">
        <f t="shared" si="0"/>
        <v>0</v>
      </c>
      <c r="L13" s="6">
        <f t="shared" si="0"/>
        <v>0</v>
      </c>
      <c r="M13" s="4"/>
      <c r="N13" s="4"/>
      <c r="O13" s="4">
        <v>2</v>
      </c>
      <c r="P13" s="4">
        <v>30</v>
      </c>
      <c r="Q13" s="4">
        <v>4</v>
      </c>
      <c r="R13" s="4">
        <v>60</v>
      </c>
      <c r="S13" s="4">
        <v>4</v>
      </c>
      <c r="T13" s="4">
        <v>56</v>
      </c>
      <c r="U13" s="4">
        <v>5</v>
      </c>
      <c r="V13" s="4">
        <v>64</v>
      </c>
      <c r="W13" s="6">
        <f t="shared" si="1"/>
        <v>15</v>
      </c>
      <c r="X13" s="6">
        <f t="shared" si="1"/>
        <v>210</v>
      </c>
      <c r="Y13" s="7"/>
      <c r="Z13" s="7"/>
      <c r="AA13" s="7"/>
      <c r="AB13" s="7"/>
      <c r="AC13" s="4"/>
      <c r="AD13" s="4"/>
      <c r="AE13" s="6">
        <f t="shared" si="5"/>
        <v>0</v>
      </c>
      <c r="AF13" s="6">
        <f t="shared" si="5"/>
        <v>0</v>
      </c>
      <c r="AG13" s="6">
        <f t="shared" si="2"/>
        <v>15</v>
      </c>
      <c r="AH13" s="6">
        <f t="shared" si="2"/>
        <v>210</v>
      </c>
      <c r="AI13" s="2"/>
    </row>
    <row r="14" spans="1:45" ht="102" customHeight="1">
      <c r="A14" s="4">
        <v>6</v>
      </c>
      <c r="B14" s="12" t="s">
        <v>31</v>
      </c>
      <c r="C14" s="5"/>
      <c r="D14" s="5"/>
      <c r="E14" s="5"/>
      <c r="F14" s="5"/>
      <c r="G14" s="4"/>
      <c r="H14" s="4"/>
      <c r="I14" s="4"/>
      <c r="J14" s="4"/>
      <c r="K14" s="6">
        <f t="shared" si="0"/>
        <v>0</v>
      </c>
      <c r="L14" s="6">
        <f t="shared" si="0"/>
        <v>0</v>
      </c>
      <c r="M14" s="4"/>
      <c r="N14" s="4"/>
      <c r="O14" s="4"/>
      <c r="P14" s="4"/>
      <c r="Q14" s="4">
        <v>2</v>
      </c>
      <c r="R14" s="4">
        <v>35</v>
      </c>
      <c r="S14" s="4">
        <v>2</v>
      </c>
      <c r="T14" s="4">
        <v>43</v>
      </c>
      <c r="U14" s="4">
        <v>2</v>
      </c>
      <c r="V14" s="4">
        <v>54</v>
      </c>
      <c r="W14" s="6">
        <f t="shared" ref="W14" si="8">M14+O14+Q14+S14+U14</f>
        <v>6</v>
      </c>
      <c r="X14" s="6">
        <f t="shared" ref="X14" si="9">N14+P14+R14+T14+V14</f>
        <v>132</v>
      </c>
      <c r="Y14" s="7">
        <v>2</v>
      </c>
      <c r="Z14" s="7">
        <v>40</v>
      </c>
      <c r="AA14" s="7">
        <v>2</v>
      </c>
      <c r="AB14" s="7">
        <v>50</v>
      </c>
      <c r="AC14" s="4">
        <v>1</v>
      </c>
      <c r="AD14" s="4">
        <v>28</v>
      </c>
      <c r="AE14" s="6">
        <f t="shared" si="5"/>
        <v>5</v>
      </c>
      <c r="AF14" s="6">
        <f t="shared" si="5"/>
        <v>118</v>
      </c>
      <c r="AG14" s="6">
        <f t="shared" si="2"/>
        <v>11</v>
      </c>
      <c r="AH14" s="6">
        <f t="shared" si="2"/>
        <v>250</v>
      </c>
      <c r="AI14" s="2"/>
    </row>
    <row r="15" spans="1:45" ht="30.75" customHeight="1">
      <c r="A15" s="8"/>
      <c r="B15" s="9" t="s">
        <v>21</v>
      </c>
      <c r="C15" s="10">
        <f t="shared" ref="C15:J15" si="10">SUM(C9:C14)</f>
        <v>2</v>
      </c>
      <c r="D15" s="10">
        <f t="shared" si="10"/>
        <v>27</v>
      </c>
      <c r="E15" s="10">
        <f t="shared" si="10"/>
        <v>2</v>
      </c>
      <c r="F15" s="10">
        <f t="shared" si="10"/>
        <v>28</v>
      </c>
      <c r="G15" s="10">
        <f t="shared" si="10"/>
        <v>1</v>
      </c>
      <c r="H15" s="10">
        <f t="shared" si="10"/>
        <v>20</v>
      </c>
      <c r="I15" s="10">
        <f t="shared" si="10"/>
        <v>2</v>
      </c>
      <c r="J15" s="10">
        <f t="shared" si="10"/>
        <v>28</v>
      </c>
      <c r="K15" s="10">
        <f>C15+E15+G15+I15</f>
        <v>7</v>
      </c>
      <c r="L15" s="10">
        <f>D15+F15+H15+J15</f>
        <v>103</v>
      </c>
      <c r="M15" s="10">
        <f t="shared" ref="M15:V15" si="11">SUM(M9:M14)</f>
        <v>5</v>
      </c>
      <c r="N15" s="10">
        <f t="shared" si="11"/>
        <v>64</v>
      </c>
      <c r="O15" s="10">
        <f t="shared" si="11"/>
        <v>7</v>
      </c>
      <c r="P15" s="10">
        <f t="shared" si="11"/>
        <v>110</v>
      </c>
      <c r="Q15" s="10">
        <f t="shared" si="11"/>
        <v>18</v>
      </c>
      <c r="R15" s="10">
        <f t="shared" si="11"/>
        <v>324</v>
      </c>
      <c r="S15" s="10">
        <f t="shared" si="11"/>
        <v>19</v>
      </c>
      <c r="T15" s="10">
        <f t="shared" si="11"/>
        <v>361</v>
      </c>
      <c r="U15" s="10">
        <f t="shared" si="11"/>
        <v>21</v>
      </c>
      <c r="V15" s="10">
        <f t="shared" si="11"/>
        <v>414</v>
      </c>
      <c r="W15" s="10">
        <f>M15+O15+Q15+S15+U15</f>
        <v>70</v>
      </c>
      <c r="X15" s="10">
        <f>N15+P15+R15+T15+V15</f>
        <v>1273</v>
      </c>
      <c r="Y15" s="10">
        <f t="shared" ref="Y15:AD15" si="12">SUM(Y9:Y14)</f>
        <v>17</v>
      </c>
      <c r="Z15" s="10">
        <f t="shared" si="12"/>
        <v>394</v>
      </c>
      <c r="AA15" s="10">
        <f t="shared" si="12"/>
        <v>17</v>
      </c>
      <c r="AB15" s="10">
        <f t="shared" si="12"/>
        <v>393</v>
      </c>
      <c r="AC15" s="10">
        <f t="shared" si="12"/>
        <v>16</v>
      </c>
      <c r="AD15" s="10">
        <f t="shared" si="12"/>
        <v>347</v>
      </c>
      <c r="AE15" s="10">
        <f>Y15+AA15+AC15</f>
        <v>50</v>
      </c>
      <c r="AF15" s="10">
        <f>Z15+AB15+AD15</f>
        <v>1134</v>
      </c>
      <c r="AG15" s="10">
        <f>K15+W15+AE15</f>
        <v>127</v>
      </c>
      <c r="AH15" s="10">
        <f>L15+X15+AF15</f>
        <v>2510</v>
      </c>
      <c r="AI15" s="2"/>
    </row>
    <row r="16" spans="1:45" ht="17.2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/>
      <c r="AL16" s="11"/>
      <c r="AM16" s="11"/>
      <c r="AN16" s="11"/>
      <c r="AO16" s="11"/>
      <c r="AP16" s="11"/>
      <c r="AQ16" s="11"/>
      <c r="AR16" s="11"/>
      <c r="AS16" s="11"/>
    </row>
    <row r="17" spans="1:35">
      <c r="A17" s="38" t="s">
        <v>24</v>
      </c>
      <c r="B17" s="38"/>
      <c r="C17" s="38"/>
      <c r="D17" s="38"/>
      <c r="E17" s="38"/>
      <c r="F17" s="38"/>
      <c r="G17" s="38"/>
      <c r="H17" s="38"/>
      <c r="I17" s="38"/>
      <c r="J17" s="38"/>
      <c r="K17" s="38"/>
      <c r="L17" s="38"/>
      <c r="M17" s="38"/>
      <c r="N17" s="38"/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9"/>
      <c r="AI17" s="2"/>
    </row>
    <row r="18" spans="1:35">
      <c r="A18" s="40"/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  <c r="AF18" s="40"/>
      <c r="AG18" s="40"/>
      <c r="AH18" s="40"/>
      <c r="AI18" s="3"/>
    </row>
    <row r="19" spans="1:35" ht="15.75" customHeight="1">
      <c r="A19" s="41" t="s">
        <v>0</v>
      </c>
      <c r="B19" s="41" t="s">
        <v>1</v>
      </c>
      <c r="C19" s="42" t="s">
        <v>2</v>
      </c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2"/>
      <c r="AD19" s="42"/>
      <c r="AE19" s="42"/>
      <c r="AF19" s="42"/>
      <c r="AG19" s="42"/>
      <c r="AH19" s="42"/>
      <c r="AI19" s="2"/>
    </row>
    <row r="20" spans="1:35" ht="15" customHeight="1">
      <c r="A20" s="41"/>
      <c r="B20" s="41"/>
      <c r="C20" s="41" t="s">
        <v>3</v>
      </c>
      <c r="D20" s="41"/>
      <c r="E20" s="41" t="s">
        <v>4</v>
      </c>
      <c r="F20" s="41"/>
      <c r="G20" s="41" t="s">
        <v>5</v>
      </c>
      <c r="H20" s="41"/>
      <c r="I20" s="41" t="s">
        <v>6</v>
      </c>
      <c r="J20" s="41"/>
      <c r="K20" s="41" t="s">
        <v>7</v>
      </c>
      <c r="L20" s="41"/>
      <c r="M20" s="41" t="s">
        <v>8</v>
      </c>
      <c r="N20" s="41"/>
      <c r="O20" s="41" t="s">
        <v>9</v>
      </c>
      <c r="P20" s="41"/>
      <c r="Q20" s="41" t="s">
        <v>10</v>
      </c>
      <c r="R20" s="41"/>
      <c r="S20" s="41" t="s">
        <v>11</v>
      </c>
      <c r="T20" s="41"/>
      <c r="U20" s="41" t="s">
        <v>12</v>
      </c>
      <c r="V20" s="41"/>
      <c r="W20" s="41" t="s">
        <v>13</v>
      </c>
      <c r="X20" s="41"/>
      <c r="Y20" s="41" t="s">
        <v>14</v>
      </c>
      <c r="Z20" s="41"/>
      <c r="AA20" s="41" t="s">
        <v>15</v>
      </c>
      <c r="AB20" s="41"/>
      <c r="AC20" s="41" t="s">
        <v>16</v>
      </c>
      <c r="AD20" s="41"/>
      <c r="AE20" s="41" t="s">
        <v>17</v>
      </c>
      <c r="AF20" s="41"/>
      <c r="AG20" s="42" t="s">
        <v>18</v>
      </c>
      <c r="AH20" s="42"/>
      <c r="AI20" s="2"/>
    </row>
    <row r="21" spans="1:35" ht="67.5" customHeight="1">
      <c r="A21" s="41"/>
      <c r="B21" s="41"/>
      <c r="C21" s="15" t="s">
        <v>19</v>
      </c>
      <c r="D21" s="15" t="s">
        <v>20</v>
      </c>
      <c r="E21" s="15" t="s">
        <v>19</v>
      </c>
      <c r="F21" s="15" t="s">
        <v>20</v>
      </c>
      <c r="G21" s="15" t="s">
        <v>19</v>
      </c>
      <c r="H21" s="15" t="s">
        <v>20</v>
      </c>
      <c r="I21" s="15" t="s">
        <v>19</v>
      </c>
      <c r="J21" s="15" t="s">
        <v>20</v>
      </c>
      <c r="K21" s="16" t="s">
        <v>19</v>
      </c>
      <c r="L21" s="16" t="s">
        <v>20</v>
      </c>
      <c r="M21" s="15" t="s">
        <v>19</v>
      </c>
      <c r="N21" s="15" t="s">
        <v>20</v>
      </c>
      <c r="O21" s="15" t="s">
        <v>19</v>
      </c>
      <c r="P21" s="15" t="s">
        <v>20</v>
      </c>
      <c r="Q21" s="15" t="s">
        <v>19</v>
      </c>
      <c r="R21" s="15" t="s">
        <v>20</v>
      </c>
      <c r="S21" s="15" t="s">
        <v>19</v>
      </c>
      <c r="T21" s="15" t="s">
        <v>20</v>
      </c>
      <c r="U21" s="15" t="s">
        <v>19</v>
      </c>
      <c r="V21" s="15" t="s">
        <v>20</v>
      </c>
      <c r="W21" s="16" t="s">
        <v>19</v>
      </c>
      <c r="X21" s="16" t="s">
        <v>20</v>
      </c>
      <c r="Y21" s="15" t="s">
        <v>19</v>
      </c>
      <c r="Z21" s="15" t="s">
        <v>20</v>
      </c>
      <c r="AA21" s="15" t="s">
        <v>19</v>
      </c>
      <c r="AB21" s="15" t="s">
        <v>20</v>
      </c>
      <c r="AC21" s="15" t="s">
        <v>19</v>
      </c>
      <c r="AD21" s="15" t="s">
        <v>20</v>
      </c>
      <c r="AE21" s="15" t="s">
        <v>19</v>
      </c>
      <c r="AF21" s="15" t="s">
        <v>20</v>
      </c>
      <c r="AG21" s="16" t="s">
        <v>19</v>
      </c>
      <c r="AH21" s="16" t="s">
        <v>20</v>
      </c>
      <c r="AI21" s="2"/>
    </row>
    <row r="22" spans="1:35">
      <c r="A22" s="17">
        <v>1</v>
      </c>
      <c r="B22" s="17">
        <v>2</v>
      </c>
      <c r="C22" s="17">
        <v>3</v>
      </c>
      <c r="D22" s="17">
        <v>4</v>
      </c>
      <c r="E22" s="17">
        <v>5</v>
      </c>
      <c r="F22" s="17">
        <v>6</v>
      </c>
      <c r="G22" s="17">
        <v>7</v>
      </c>
      <c r="H22" s="17">
        <v>8</v>
      </c>
      <c r="I22" s="17">
        <v>9</v>
      </c>
      <c r="J22" s="17">
        <v>10</v>
      </c>
      <c r="K22" s="17">
        <v>11</v>
      </c>
      <c r="L22" s="17">
        <v>12</v>
      </c>
      <c r="M22" s="17">
        <v>13</v>
      </c>
      <c r="N22" s="17">
        <v>14</v>
      </c>
      <c r="O22" s="17">
        <v>15</v>
      </c>
      <c r="P22" s="17">
        <v>16</v>
      </c>
      <c r="Q22" s="17">
        <v>17</v>
      </c>
      <c r="R22" s="17">
        <v>18</v>
      </c>
      <c r="S22" s="17">
        <v>19</v>
      </c>
      <c r="T22" s="17">
        <v>20</v>
      </c>
      <c r="U22" s="17">
        <v>21</v>
      </c>
      <c r="V22" s="17">
        <v>22</v>
      </c>
      <c r="W22" s="17">
        <v>23</v>
      </c>
      <c r="X22" s="17">
        <v>24</v>
      </c>
      <c r="Y22" s="17">
        <v>25</v>
      </c>
      <c r="Z22" s="17">
        <v>26</v>
      </c>
      <c r="AA22" s="17">
        <v>27</v>
      </c>
      <c r="AB22" s="17">
        <v>28</v>
      </c>
      <c r="AC22" s="17">
        <v>29</v>
      </c>
      <c r="AD22" s="17">
        <v>30</v>
      </c>
      <c r="AE22" s="17">
        <v>31</v>
      </c>
      <c r="AF22" s="17">
        <v>32</v>
      </c>
      <c r="AG22" s="17">
        <v>33</v>
      </c>
      <c r="AH22" s="17">
        <v>34</v>
      </c>
      <c r="AI22" s="2"/>
    </row>
    <row r="23" spans="1:35" ht="69">
      <c r="A23" s="4">
        <v>1</v>
      </c>
      <c r="B23" s="12" t="s">
        <v>26</v>
      </c>
      <c r="C23" s="5"/>
      <c r="D23" s="5"/>
      <c r="E23" s="5"/>
      <c r="F23" s="5"/>
      <c r="G23" s="4"/>
      <c r="H23" s="4"/>
      <c r="I23" s="4"/>
      <c r="J23" s="4"/>
      <c r="K23" s="6">
        <f>C23+E23+G23+I23</f>
        <v>0</v>
      </c>
      <c r="L23" s="6">
        <f>D23+F23+H23+J23</f>
        <v>0</v>
      </c>
      <c r="M23" s="4"/>
      <c r="N23" s="4"/>
      <c r="O23" s="4"/>
      <c r="P23" s="4"/>
      <c r="Q23" s="4">
        <v>5</v>
      </c>
      <c r="R23" s="4">
        <v>127</v>
      </c>
      <c r="S23" s="4">
        <v>6</v>
      </c>
      <c r="T23" s="4">
        <v>152</v>
      </c>
      <c r="U23" s="4">
        <v>5</v>
      </c>
      <c r="V23" s="4">
        <v>127</v>
      </c>
      <c r="W23" s="6">
        <f>M23+O23+Q23+S23+U23</f>
        <v>16</v>
      </c>
      <c r="X23" s="6">
        <f>N23+P23+R23+T23+V23</f>
        <v>406</v>
      </c>
      <c r="Y23" s="7">
        <v>7</v>
      </c>
      <c r="Z23" s="7">
        <v>175</v>
      </c>
      <c r="AA23" s="7">
        <v>7</v>
      </c>
      <c r="AB23" s="7">
        <v>202</v>
      </c>
      <c r="AC23" s="4">
        <v>7</v>
      </c>
      <c r="AD23" s="4">
        <v>200</v>
      </c>
      <c r="AE23" s="6">
        <f>Y23+AA23+AC23</f>
        <v>21</v>
      </c>
      <c r="AF23" s="6">
        <f>Z23+AB23+AD23</f>
        <v>577</v>
      </c>
      <c r="AG23" s="6">
        <f>K23+W23+AE23</f>
        <v>37</v>
      </c>
      <c r="AH23" s="6">
        <f>L23+X23+AF23</f>
        <v>983</v>
      </c>
      <c r="AI23" s="2"/>
    </row>
    <row r="24" spans="1:35" ht="34.5">
      <c r="A24" s="4">
        <v>2</v>
      </c>
      <c r="B24" s="12" t="s">
        <v>27</v>
      </c>
      <c r="C24" s="5">
        <v>2</v>
      </c>
      <c r="D24" s="5">
        <v>26</v>
      </c>
      <c r="E24" s="5">
        <v>2</v>
      </c>
      <c r="F24" s="5">
        <v>27</v>
      </c>
      <c r="G24" s="4">
        <v>2</v>
      </c>
      <c r="H24" s="4">
        <v>28</v>
      </c>
      <c r="I24" s="4">
        <v>1</v>
      </c>
      <c r="J24" s="4">
        <v>20</v>
      </c>
      <c r="K24" s="6">
        <f t="shared" ref="K24:L28" si="13">C24+E24+G24+I24</f>
        <v>7</v>
      </c>
      <c r="L24" s="6">
        <f t="shared" si="13"/>
        <v>101</v>
      </c>
      <c r="M24" s="4">
        <v>2</v>
      </c>
      <c r="N24" s="4">
        <v>28</v>
      </c>
      <c r="O24" s="4">
        <v>2</v>
      </c>
      <c r="P24" s="4">
        <v>31</v>
      </c>
      <c r="Q24" s="4">
        <v>1</v>
      </c>
      <c r="R24" s="4">
        <v>16</v>
      </c>
      <c r="S24" s="4">
        <v>2</v>
      </c>
      <c r="T24" s="4">
        <v>34</v>
      </c>
      <c r="U24" s="4">
        <v>2</v>
      </c>
      <c r="V24" s="4">
        <v>28</v>
      </c>
      <c r="W24" s="6">
        <f t="shared" ref="W24:X28" si="14">M24+O24+Q24+S24+U24</f>
        <v>9</v>
      </c>
      <c r="X24" s="6">
        <f t="shared" si="14"/>
        <v>137</v>
      </c>
      <c r="Y24" s="7">
        <v>1</v>
      </c>
      <c r="Z24" s="7">
        <v>25</v>
      </c>
      <c r="AA24" s="7">
        <v>1</v>
      </c>
      <c r="AB24" s="7">
        <v>22</v>
      </c>
      <c r="AC24" s="4">
        <v>1</v>
      </c>
      <c r="AD24" s="4">
        <v>18</v>
      </c>
      <c r="AE24" s="6">
        <f t="shared" ref="AE24:AF28" si="15">Y24+AA24+AC24</f>
        <v>3</v>
      </c>
      <c r="AF24" s="6">
        <f t="shared" si="15"/>
        <v>65</v>
      </c>
      <c r="AG24" s="6">
        <f t="shared" ref="AG24:AH28" si="16">K24+W24+AE24</f>
        <v>19</v>
      </c>
      <c r="AH24" s="6">
        <f t="shared" si="16"/>
        <v>303</v>
      </c>
      <c r="AI24" s="2"/>
    </row>
    <row r="25" spans="1:35" s="29" customFormat="1" ht="51.75">
      <c r="A25" s="24">
        <v>3</v>
      </c>
      <c r="B25" s="27" t="s">
        <v>28</v>
      </c>
      <c r="C25" s="23"/>
      <c r="D25" s="23"/>
      <c r="E25" s="23"/>
      <c r="F25" s="23"/>
      <c r="G25" s="24"/>
      <c r="H25" s="24"/>
      <c r="I25" s="24"/>
      <c r="J25" s="24"/>
      <c r="K25" s="25">
        <f t="shared" si="13"/>
        <v>0</v>
      </c>
      <c r="L25" s="25">
        <f t="shared" si="13"/>
        <v>0</v>
      </c>
      <c r="M25" s="24"/>
      <c r="N25" s="24"/>
      <c r="O25" s="24"/>
      <c r="P25" s="24"/>
      <c r="Q25" s="24"/>
      <c r="R25" s="24"/>
      <c r="S25" s="24">
        <v>1</v>
      </c>
      <c r="T25" s="24">
        <v>20</v>
      </c>
      <c r="U25" s="24">
        <v>1</v>
      </c>
      <c r="V25" s="24">
        <v>30</v>
      </c>
      <c r="W25" s="25">
        <f t="shared" si="14"/>
        <v>2</v>
      </c>
      <c r="X25" s="25">
        <f t="shared" si="14"/>
        <v>50</v>
      </c>
      <c r="Y25" s="26">
        <v>2</v>
      </c>
      <c r="Z25" s="26">
        <v>40</v>
      </c>
      <c r="AA25" s="26">
        <v>2</v>
      </c>
      <c r="AB25" s="26">
        <v>40</v>
      </c>
      <c r="AC25" s="24">
        <v>2</v>
      </c>
      <c r="AD25" s="24">
        <v>40</v>
      </c>
      <c r="AE25" s="25">
        <f t="shared" si="15"/>
        <v>6</v>
      </c>
      <c r="AF25" s="25">
        <f t="shared" si="15"/>
        <v>120</v>
      </c>
      <c r="AG25" s="25">
        <f t="shared" si="16"/>
        <v>8</v>
      </c>
      <c r="AH25" s="25">
        <f t="shared" si="16"/>
        <v>170</v>
      </c>
      <c r="AI25" s="28"/>
    </row>
    <row r="26" spans="1:35" ht="69">
      <c r="A26" s="4">
        <v>4</v>
      </c>
      <c r="B26" s="12" t="s">
        <v>29</v>
      </c>
      <c r="C26" s="5"/>
      <c r="D26" s="5"/>
      <c r="E26" s="5"/>
      <c r="F26" s="5"/>
      <c r="G26" s="4"/>
      <c r="H26" s="4"/>
      <c r="I26" s="4"/>
      <c r="J26" s="4"/>
      <c r="K26" s="6">
        <f t="shared" si="13"/>
        <v>0</v>
      </c>
      <c r="L26" s="6">
        <f t="shared" si="13"/>
        <v>0</v>
      </c>
      <c r="M26" s="4">
        <v>3</v>
      </c>
      <c r="N26" s="4">
        <v>33</v>
      </c>
      <c r="O26" s="4">
        <v>4</v>
      </c>
      <c r="P26" s="4">
        <v>64</v>
      </c>
      <c r="Q26" s="4">
        <v>5</v>
      </c>
      <c r="R26" s="4">
        <v>68</v>
      </c>
      <c r="S26" s="4">
        <v>5</v>
      </c>
      <c r="T26" s="4">
        <v>87</v>
      </c>
      <c r="U26" s="4">
        <v>5</v>
      </c>
      <c r="V26" s="4">
        <v>83</v>
      </c>
      <c r="W26" s="6">
        <f t="shared" ref="W26" si="17">M26+O26+Q26+S26+U26</f>
        <v>22</v>
      </c>
      <c r="X26" s="6">
        <f t="shared" ref="X26" si="18">N26+P26+R26+T26+V26</f>
        <v>335</v>
      </c>
      <c r="Y26" s="7">
        <v>5</v>
      </c>
      <c r="Z26" s="7">
        <v>89</v>
      </c>
      <c r="AA26" s="7">
        <v>5</v>
      </c>
      <c r="AB26" s="7">
        <v>85</v>
      </c>
      <c r="AC26" s="4">
        <v>5</v>
      </c>
      <c r="AD26" s="4">
        <v>86</v>
      </c>
      <c r="AE26" s="6">
        <f t="shared" si="15"/>
        <v>15</v>
      </c>
      <c r="AF26" s="6">
        <f t="shared" si="15"/>
        <v>260</v>
      </c>
      <c r="AG26" s="6">
        <f t="shared" si="16"/>
        <v>37</v>
      </c>
      <c r="AH26" s="6">
        <f t="shared" si="16"/>
        <v>595</v>
      </c>
      <c r="AI26" s="2"/>
    </row>
    <row r="27" spans="1:35" ht="69">
      <c r="A27" s="4">
        <v>5</v>
      </c>
      <c r="B27" s="12" t="s">
        <v>30</v>
      </c>
      <c r="C27" s="5"/>
      <c r="D27" s="5"/>
      <c r="E27" s="5"/>
      <c r="F27" s="5"/>
      <c r="G27" s="4"/>
      <c r="H27" s="4"/>
      <c r="I27" s="4"/>
      <c r="J27" s="4"/>
      <c r="K27" s="6">
        <f t="shared" si="13"/>
        <v>0</v>
      </c>
      <c r="L27" s="6">
        <f t="shared" si="13"/>
        <v>0</v>
      </c>
      <c r="M27" s="4"/>
      <c r="N27" s="4"/>
      <c r="O27" s="4">
        <v>2</v>
      </c>
      <c r="P27" s="4">
        <v>30</v>
      </c>
      <c r="Q27" s="4">
        <v>4</v>
      </c>
      <c r="R27" s="4">
        <v>60</v>
      </c>
      <c r="S27" s="4">
        <v>4</v>
      </c>
      <c r="T27" s="4">
        <v>56</v>
      </c>
      <c r="U27" s="4">
        <v>5</v>
      </c>
      <c r="V27" s="4">
        <v>64</v>
      </c>
      <c r="W27" s="6">
        <f t="shared" si="14"/>
        <v>15</v>
      </c>
      <c r="X27" s="6">
        <f t="shared" si="14"/>
        <v>210</v>
      </c>
      <c r="Y27" s="7"/>
      <c r="Z27" s="7"/>
      <c r="AA27" s="7"/>
      <c r="AB27" s="7"/>
      <c r="AC27" s="4"/>
      <c r="AD27" s="4"/>
      <c r="AE27" s="6">
        <f t="shared" si="15"/>
        <v>0</v>
      </c>
      <c r="AF27" s="6">
        <f t="shared" si="15"/>
        <v>0</v>
      </c>
      <c r="AG27" s="6">
        <f t="shared" si="16"/>
        <v>15</v>
      </c>
      <c r="AH27" s="6">
        <f t="shared" si="16"/>
        <v>210</v>
      </c>
      <c r="AI27" s="2"/>
    </row>
    <row r="28" spans="1:35" ht="103.5">
      <c r="A28" s="4">
        <v>6</v>
      </c>
      <c r="B28" s="12" t="s">
        <v>31</v>
      </c>
      <c r="C28" s="5"/>
      <c r="D28" s="5"/>
      <c r="E28" s="5"/>
      <c r="F28" s="5"/>
      <c r="G28" s="4"/>
      <c r="H28" s="4"/>
      <c r="I28" s="4"/>
      <c r="J28" s="4"/>
      <c r="K28" s="6">
        <f t="shared" si="13"/>
        <v>0</v>
      </c>
      <c r="L28" s="6">
        <f t="shared" si="13"/>
        <v>0</v>
      </c>
      <c r="M28" s="4"/>
      <c r="N28" s="4"/>
      <c r="O28" s="4"/>
      <c r="P28" s="4"/>
      <c r="Q28" s="4">
        <v>1</v>
      </c>
      <c r="R28" s="4">
        <v>25</v>
      </c>
      <c r="S28" s="4">
        <v>2</v>
      </c>
      <c r="T28" s="4">
        <v>38</v>
      </c>
      <c r="U28" s="4">
        <v>2</v>
      </c>
      <c r="V28" s="4">
        <v>43</v>
      </c>
      <c r="W28" s="6">
        <f>M28+O28+Q28+S28+U28</f>
        <v>5</v>
      </c>
      <c r="X28" s="6">
        <f t="shared" si="14"/>
        <v>106</v>
      </c>
      <c r="Y28" s="7">
        <v>2</v>
      </c>
      <c r="Z28" s="7">
        <v>54</v>
      </c>
      <c r="AA28" s="7">
        <v>2</v>
      </c>
      <c r="AB28" s="7">
        <v>40</v>
      </c>
      <c r="AC28" s="4">
        <v>2</v>
      </c>
      <c r="AD28" s="4">
        <v>50</v>
      </c>
      <c r="AE28" s="6">
        <f t="shared" si="15"/>
        <v>6</v>
      </c>
      <c r="AF28" s="6">
        <f t="shared" si="15"/>
        <v>144</v>
      </c>
      <c r="AG28" s="6">
        <f t="shared" si="16"/>
        <v>11</v>
      </c>
      <c r="AH28" s="6">
        <f t="shared" si="16"/>
        <v>250</v>
      </c>
      <c r="AI28" s="2"/>
    </row>
    <row r="29" spans="1:35" s="34" customFormat="1" ht="50.25" customHeight="1">
      <c r="A29" s="31"/>
      <c r="B29" s="32" t="s">
        <v>21</v>
      </c>
      <c r="C29" s="30">
        <f t="shared" ref="C29:J29" si="19">SUM(C23:C28)</f>
        <v>2</v>
      </c>
      <c r="D29" s="30">
        <f t="shared" si="19"/>
        <v>26</v>
      </c>
      <c r="E29" s="30">
        <f t="shared" si="19"/>
        <v>2</v>
      </c>
      <c r="F29" s="30">
        <f t="shared" si="19"/>
        <v>27</v>
      </c>
      <c r="G29" s="30">
        <f t="shared" si="19"/>
        <v>2</v>
      </c>
      <c r="H29" s="30">
        <f t="shared" si="19"/>
        <v>28</v>
      </c>
      <c r="I29" s="30">
        <f t="shared" si="19"/>
        <v>1</v>
      </c>
      <c r="J29" s="30">
        <f t="shared" si="19"/>
        <v>20</v>
      </c>
      <c r="K29" s="30">
        <f>C29+E29+G29+I29</f>
        <v>7</v>
      </c>
      <c r="L29" s="30">
        <f>D29+F29+H29+J29</f>
        <v>101</v>
      </c>
      <c r="M29" s="30">
        <f t="shared" ref="M29:V29" si="20">SUM(M23:M28)</f>
        <v>5</v>
      </c>
      <c r="N29" s="30">
        <f t="shared" si="20"/>
        <v>61</v>
      </c>
      <c r="O29" s="30">
        <f t="shared" si="20"/>
        <v>8</v>
      </c>
      <c r="P29" s="30">
        <f t="shared" si="20"/>
        <v>125</v>
      </c>
      <c r="Q29" s="30">
        <f t="shared" si="20"/>
        <v>16</v>
      </c>
      <c r="R29" s="30">
        <f t="shared" si="20"/>
        <v>296</v>
      </c>
      <c r="S29" s="30">
        <f t="shared" si="20"/>
        <v>20</v>
      </c>
      <c r="T29" s="30">
        <f t="shared" si="20"/>
        <v>387</v>
      </c>
      <c r="U29" s="30">
        <f t="shared" si="20"/>
        <v>20</v>
      </c>
      <c r="V29" s="30">
        <f t="shared" si="20"/>
        <v>375</v>
      </c>
      <c r="W29" s="30">
        <f>M29+O29+Q29+S29+U29</f>
        <v>69</v>
      </c>
      <c r="X29" s="30">
        <f>N29+P29+R29+T29+V29</f>
        <v>1244</v>
      </c>
      <c r="Y29" s="30">
        <f t="shared" ref="Y29:AD29" si="21">SUM(Y23:Y28)</f>
        <v>17</v>
      </c>
      <c r="Z29" s="30">
        <f t="shared" si="21"/>
        <v>383</v>
      </c>
      <c r="AA29" s="30">
        <f t="shared" si="21"/>
        <v>17</v>
      </c>
      <c r="AB29" s="30">
        <f t="shared" si="21"/>
        <v>389</v>
      </c>
      <c r="AC29" s="30">
        <f t="shared" si="21"/>
        <v>17</v>
      </c>
      <c r="AD29" s="30">
        <f t="shared" si="21"/>
        <v>394</v>
      </c>
      <c r="AE29" s="30">
        <f>Y29+AA29+AC29</f>
        <v>51</v>
      </c>
      <c r="AF29" s="30">
        <f>Z29+AB29+AD29</f>
        <v>1166</v>
      </c>
      <c r="AG29" s="30">
        <f>K29+W29+AE29</f>
        <v>127</v>
      </c>
      <c r="AH29" s="30">
        <f>L29+X29+AF29</f>
        <v>2511</v>
      </c>
      <c r="AI29" s="33"/>
    </row>
    <row r="31" spans="1:35">
      <c r="A31" s="38" t="s">
        <v>25</v>
      </c>
      <c r="B31" s="38"/>
      <c r="C31" s="38"/>
      <c r="D31" s="38"/>
      <c r="E31" s="38"/>
      <c r="F31" s="38"/>
      <c r="G31" s="38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  <c r="AF31" s="38"/>
      <c r="AG31" s="38"/>
      <c r="AH31" s="39"/>
      <c r="AI31" s="2"/>
    </row>
    <row r="32" spans="1:35">
      <c r="A32" s="40"/>
      <c r="B32" s="40"/>
      <c r="C32" s="40"/>
      <c r="D32" s="40"/>
      <c r="E32" s="40"/>
      <c r="F32" s="40"/>
      <c r="G32" s="40"/>
      <c r="H32" s="40"/>
      <c r="I32" s="40"/>
      <c r="J32" s="40"/>
      <c r="K32" s="40"/>
      <c r="L32" s="40"/>
      <c r="M32" s="40"/>
      <c r="N32" s="40"/>
      <c r="O32" s="40"/>
      <c r="P32" s="40"/>
      <c r="Q32" s="40"/>
      <c r="R32" s="40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  <c r="AF32" s="40"/>
      <c r="AG32" s="40"/>
      <c r="AH32" s="40"/>
      <c r="AI32" s="3"/>
    </row>
    <row r="33" spans="1:35" ht="15.75" customHeight="1">
      <c r="A33" s="41" t="s">
        <v>0</v>
      </c>
      <c r="B33" s="41" t="s">
        <v>1</v>
      </c>
      <c r="C33" s="42" t="s">
        <v>2</v>
      </c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2"/>
      <c r="AD33" s="42"/>
      <c r="AE33" s="42"/>
      <c r="AF33" s="42"/>
      <c r="AG33" s="42"/>
      <c r="AH33" s="42"/>
      <c r="AI33" s="2"/>
    </row>
    <row r="34" spans="1:35" ht="30.75" customHeight="1">
      <c r="A34" s="41"/>
      <c r="B34" s="41"/>
      <c r="C34" s="41" t="s">
        <v>3</v>
      </c>
      <c r="D34" s="41"/>
      <c r="E34" s="41" t="s">
        <v>4</v>
      </c>
      <c r="F34" s="41"/>
      <c r="G34" s="41" t="s">
        <v>5</v>
      </c>
      <c r="H34" s="41"/>
      <c r="I34" s="41" t="s">
        <v>6</v>
      </c>
      <c r="J34" s="41"/>
      <c r="K34" s="41" t="s">
        <v>7</v>
      </c>
      <c r="L34" s="41"/>
      <c r="M34" s="41" t="s">
        <v>8</v>
      </c>
      <c r="N34" s="41"/>
      <c r="O34" s="41" t="s">
        <v>9</v>
      </c>
      <c r="P34" s="41"/>
      <c r="Q34" s="41" t="s">
        <v>10</v>
      </c>
      <c r="R34" s="41"/>
      <c r="S34" s="41" t="s">
        <v>11</v>
      </c>
      <c r="T34" s="41"/>
      <c r="U34" s="41" t="s">
        <v>12</v>
      </c>
      <c r="V34" s="41"/>
      <c r="W34" s="41" t="s">
        <v>13</v>
      </c>
      <c r="X34" s="41"/>
      <c r="Y34" s="41" t="s">
        <v>14</v>
      </c>
      <c r="Z34" s="41"/>
      <c r="AA34" s="41" t="s">
        <v>15</v>
      </c>
      <c r="AB34" s="41"/>
      <c r="AC34" s="41" t="s">
        <v>16</v>
      </c>
      <c r="AD34" s="41"/>
      <c r="AE34" s="41" t="s">
        <v>17</v>
      </c>
      <c r="AF34" s="41"/>
      <c r="AG34" s="42" t="s">
        <v>18</v>
      </c>
      <c r="AH34" s="42"/>
      <c r="AI34" s="2"/>
    </row>
    <row r="35" spans="1:35" ht="67.5" customHeight="1">
      <c r="A35" s="41"/>
      <c r="B35" s="41"/>
      <c r="C35" s="15" t="s">
        <v>19</v>
      </c>
      <c r="D35" s="15" t="s">
        <v>20</v>
      </c>
      <c r="E35" s="15" t="s">
        <v>19</v>
      </c>
      <c r="F35" s="15" t="s">
        <v>20</v>
      </c>
      <c r="G35" s="15" t="s">
        <v>19</v>
      </c>
      <c r="H35" s="15" t="s">
        <v>20</v>
      </c>
      <c r="I35" s="15" t="s">
        <v>19</v>
      </c>
      <c r="J35" s="15" t="s">
        <v>20</v>
      </c>
      <c r="K35" s="16" t="s">
        <v>19</v>
      </c>
      <c r="L35" s="16" t="s">
        <v>20</v>
      </c>
      <c r="M35" s="15" t="s">
        <v>19</v>
      </c>
      <c r="N35" s="15" t="s">
        <v>20</v>
      </c>
      <c r="O35" s="15" t="s">
        <v>19</v>
      </c>
      <c r="P35" s="15" t="s">
        <v>20</v>
      </c>
      <c r="Q35" s="15" t="s">
        <v>19</v>
      </c>
      <c r="R35" s="15" t="s">
        <v>20</v>
      </c>
      <c r="S35" s="15" t="s">
        <v>19</v>
      </c>
      <c r="T35" s="15" t="s">
        <v>20</v>
      </c>
      <c r="U35" s="15" t="s">
        <v>19</v>
      </c>
      <c r="V35" s="15" t="s">
        <v>20</v>
      </c>
      <c r="W35" s="16" t="s">
        <v>19</v>
      </c>
      <c r="X35" s="16" t="s">
        <v>20</v>
      </c>
      <c r="Y35" s="15" t="s">
        <v>19</v>
      </c>
      <c r="Z35" s="15" t="s">
        <v>20</v>
      </c>
      <c r="AA35" s="15" t="s">
        <v>19</v>
      </c>
      <c r="AB35" s="15" t="s">
        <v>20</v>
      </c>
      <c r="AC35" s="15" t="s">
        <v>19</v>
      </c>
      <c r="AD35" s="15" t="s">
        <v>20</v>
      </c>
      <c r="AE35" s="15" t="s">
        <v>19</v>
      </c>
      <c r="AF35" s="15" t="s">
        <v>20</v>
      </c>
      <c r="AG35" s="16" t="s">
        <v>19</v>
      </c>
      <c r="AH35" s="16" t="s">
        <v>20</v>
      </c>
      <c r="AI35" s="2"/>
    </row>
    <row r="36" spans="1:35">
      <c r="A36" s="17">
        <v>1</v>
      </c>
      <c r="B36" s="17">
        <v>2</v>
      </c>
      <c r="C36" s="17">
        <v>3</v>
      </c>
      <c r="D36" s="17">
        <v>4</v>
      </c>
      <c r="E36" s="17">
        <v>5</v>
      </c>
      <c r="F36" s="17">
        <v>6</v>
      </c>
      <c r="G36" s="17">
        <v>7</v>
      </c>
      <c r="H36" s="17">
        <v>8</v>
      </c>
      <c r="I36" s="17">
        <v>9</v>
      </c>
      <c r="J36" s="17">
        <v>10</v>
      </c>
      <c r="K36" s="17">
        <v>11</v>
      </c>
      <c r="L36" s="17">
        <v>12</v>
      </c>
      <c r="M36" s="17">
        <v>13</v>
      </c>
      <c r="N36" s="17">
        <v>14</v>
      </c>
      <c r="O36" s="17">
        <v>15</v>
      </c>
      <c r="P36" s="17">
        <v>16</v>
      </c>
      <c r="Q36" s="17">
        <v>17</v>
      </c>
      <c r="R36" s="17">
        <v>18</v>
      </c>
      <c r="S36" s="17">
        <v>19</v>
      </c>
      <c r="T36" s="17">
        <v>20</v>
      </c>
      <c r="U36" s="17">
        <v>21</v>
      </c>
      <c r="V36" s="17">
        <v>22</v>
      </c>
      <c r="W36" s="17">
        <v>23</v>
      </c>
      <c r="X36" s="17">
        <v>24</v>
      </c>
      <c r="Y36" s="17">
        <v>25</v>
      </c>
      <c r="Z36" s="17">
        <v>26</v>
      </c>
      <c r="AA36" s="17">
        <v>27</v>
      </c>
      <c r="AB36" s="17">
        <v>28</v>
      </c>
      <c r="AC36" s="17">
        <v>29</v>
      </c>
      <c r="AD36" s="17">
        <v>30</v>
      </c>
      <c r="AE36" s="17">
        <v>31</v>
      </c>
      <c r="AF36" s="17">
        <v>32</v>
      </c>
      <c r="AG36" s="17">
        <v>33</v>
      </c>
      <c r="AH36" s="17">
        <v>34</v>
      </c>
      <c r="AI36" s="2"/>
    </row>
    <row r="37" spans="1:35" ht="69">
      <c r="A37" s="4">
        <v>1</v>
      </c>
      <c r="B37" s="12" t="s">
        <v>26</v>
      </c>
      <c r="C37" s="4">
        <f t="shared" ref="C37:J42" si="22">(C9*2+C23)/3</f>
        <v>0</v>
      </c>
      <c r="D37" s="4">
        <f t="shared" si="22"/>
        <v>0</v>
      </c>
      <c r="E37" s="4">
        <f t="shared" si="22"/>
        <v>0</v>
      </c>
      <c r="F37" s="4">
        <f t="shared" si="22"/>
        <v>0</v>
      </c>
      <c r="G37" s="4">
        <f t="shared" si="22"/>
        <v>0</v>
      </c>
      <c r="H37" s="4">
        <f t="shared" si="22"/>
        <v>0</v>
      </c>
      <c r="I37" s="4">
        <f t="shared" si="22"/>
        <v>0</v>
      </c>
      <c r="J37" s="4">
        <f t="shared" si="22"/>
        <v>0</v>
      </c>
      <c r="K37" s="6">
        <f>C37+E37+G37+I37</f>
        <v>0</v>
      </c>
      <c r="L37" s="6">
        <f>D37+F37+H37+J37</f>
        <v>0</v>
      </c>
      <c r="M37" s="4">
        <f t="shared" ref="M37:V37" si="23">(M9*2+M23)/3</f>
        <v>0</v>
      </c>
      <c r="N37" s="4">
        <f t="shared" si="23"/>
        <v>0</v>
      </c>
      <c r="O37" s="4">
        <f t="shared" si="23"/>
        <v>0</v>
      </c>
      <c r="P37" s="4">
        <f t="shared" si="23"/>
        <v>0</v>
      </c>
      <c r="Q37" s="19">
        <f t="shared" si="23"/>
        <v>5</v>
      </c>
      <c r="R37" s="19">
        <f t="shared" si="23"/>
        <v>127</v>
      </c>
      <c r="S37" s="19">
        <f t="shared" si="23"/>
        <v>5.333333333333333</v>
      </c>
      <c r="T37" s="19">
        <f t="shared" si="23"/>
        <v>135.33333333333334</v>
      </c>
      <c r="U37" s="19">
        <f t="shared" si="23"/>
        <v>5.666666666666667</v>
      </c>
      <c r="V37" s="19">
        <f t="shared" si="23"/>
        <v>142.33333333333334</v>
      </c>
      <c r="W37" s="18">
        <f>M37+O37+Q37+S37+U37</f>
        <v>16</v>
      </c>
      <c r="X37" s="18">
        <f>N37+P37+R37+T37+V37</f>
        <v>404.66666666666674</v>
      </c>
      <c r="Y37" s="19">
        <f t="shared" ref="Y37:AD42" si="24">(Y9*2+Y23)/3</f>
        <v>7</v>
      </c>
      <c r="Z37" s="19">
        <f t="shared" si="24"/>
        <v>193.66666666666666</v>
      </c>
      <c r="AA37" s="19">
        <f t="shared" si="24"/>
        <v>7</v>
      </c>
      <c r="AB37" s="19">
        <f t="shared" si="24"/>
        <v>200.66666666666666</v>
      </c>
      <c r="AC37" s="19">
        <f t="shared" si="24"/>
        <v>7</v>
      </c>
      <c r="AD37" s="19">
        <f t="shared" si="24"/>
        <v>186.66666666666666</v>
      </c>
      <c r="AE37" s="18">
        <f>Y37+AA37+AC37</f>
        <v>21</v>
      </c>
      <c r="AF37" s="18">
        <f>Z37+AB37+AD37</f>
        <v>581</v>
      </c>
      <c r="AG37" s="18">
        <f>K37+W37+AE37</f>
        <v>37</v>
      </c>
      <c r="AH37" s="18">
        <f>L37+X37+AF37</f>
        <v>985.66666666666674</v>
      </c>
      <c r="AI37" s="2"/>
    </row>
    <row r="38" spans="1:35" ht="34.5">
      <c r="A38" s="4">
        <v>2</v>
      </c>
      <c r="B38" s="12" t="s">
        <v>27</v>
      </c>
      <c r="C38" s="4">
        <f t="shared" si="22"/>
        <v>2</v>
      </c>
      <c r="D38" s="19">
        <f t="shared" si="22"/>
        <v>26.666666666666668</v>
      </c>
      <c r="E38" s="19">
        <f t="shared" si="22"/>
        <v>2</v>
      </c>
      <c r="F38" s="19">
        <f t="shared" si="22"/>
        <v>27.666666666666668</v>
      </c>
      <c r="G38" s="19">
        <f t="shared" si="22"/>
        <v>1.3333333333333333</v>
      </c>
      <c r="H38" s="19">
        <f t="shared" si="22"/>
        <v>22.666666666666668</v>
      </c>
      <c r="I38" s="19">
        <f t="shared" si="22"/>
        <v>1.6666666666666667</v>
      </c>
      <c r="J38" s="19">
        <f t="shared" si="22"/>
        <v>25.333333333333332</v>
      </c>
      <c r="K38" s="18">
        <f t="shared" ref="K38:L42" si="25">C38+E38+G38+I38</f>
        <v>7</v>
      </c>
      <c r="L38" s="18">
        <f t="shared" si="25"/>
        <v>102.33333333333333</v>
      </c>
      <c r="M38" s="19">
        <f t="shared" ref="M38:V38" si="26">(M10*2+M24)/3</f>
        <v>2</v>
      </c>
      <c r="N38" s="19">
        <f t="shared" si="26"/>
        <v>30</v>
      </c>
      <c r="O38" s="19">
        <f t="shared" si="26"/>
        <v>1.3333333333333333</v>
      </c>
      <c r="P38" s="19">
        <f t="shared" si="26"/>
        <v>21</v>
      </c>
      <c r="Q38" s="19">
        <f t="shared" si="26"/>
        <v>1.6666666666666667</v>
      </c>
      <c r="R38" s="19">
        <f t="shared" si="26"/>
        <v>28</v>
      </c>
      <c r="S38" s="19">
        <f t="shared" si="26"/>
        <v>2</v>
      </c>
      <c r="T38" s="19">
        <f t="shared" si="26"/>
        <v>30</v>
      </c>
      <c r="U38" s="19">
        <f t="shared" si="26"/>
        <v>2</v>
      </c>
      <c r="V38" s="19">
        <f t="shared" si="26"/>
        <v>31.333333333333332</v>
      </c>
      <c r="W38" s="18">
        <f t="shared" ref="W38:X42" si="27">M38+O38+Q38+S38+U38</f>
        <v>9</v>
      </c>
      <c r="X38" s="18">
        <f t="shared" si="27"/>
        <v>140.33333333333334</v>
      </c>
      <c r="Y38" s="19">
        <f t="shared" si="24"/>
        <v>1</v>
      </c>
      <c r="Z38" s="19">
        <f t="shared" si="24"/>
        <v>23</v>
      </c>
      <c r="AA38" s="19">
        <f t="shared" si="24"/>
        <v>1</v>
      </c>
      <c r="AB38" s="19">
        <f t="shared" si="24"/>
        <v>19.333333333333332</v>
      </c>
      <c r="AC38" s="19">
        <f t="shared" si="24"/>
        <v>1</v>
      </c>
      <c r="AD38" s="19">
        <f t="shared" si="24"/>
        <v>14.666666666666666</v>
      </c>
      <c r="AE38" s="18">
        <f t="shared" ref="AE38:AF42" si="28">Y38+AA38+AC38</f>
        <v>3</v>
      </c>
      <c r="AF38" s="18">
        <f t="shared" si="28"/>
        <v>56.999999999999993</v>
      </c>
      <c r="AG38" s="18">
        <f t="shared" ref="AG38:AH42" si="29">K38+W38+AE38</f>
        <v>19</v>
      </c>
      <c r="AH38" s="18">
        <f t="shared" si="29"/>
        <v>299.66666666666669</v>
      </c>
      <c r="AI38" s="2"/>
    </row>
    <row r="39" spans="1:35" ht="51.75">
      <c r="A39" s="4">
        <v>3</v>
      </c>
      <c r="B39" s="12" t="s">
        <v>28</v>
      </c>
      <c r="C39" s="4">
        <f t="shared" si="22"/>
        <v>0</v>
      </c>
      <c r="D39" s="4">
        <f t="shared" si="22"/>
        <v>0</v>
      </c>
      <c r="E39" s="4">
        <f t="shared" si="22"/>
        <v>0</v>
      </c>
      <c r="F39" s="4">
        <f t="shared" si="22"/>
        <v>0</v>
      </c>
      <c r="G39" s="4">
        <f t="shared" si="22"/>
        <v>0</v>
      </c>
      <c r="H39" s="4">
        <f t="shared" si="22"/>
        <v>0</v>
      </c>
      <c r="I39" s="4">
        <f t="shared" si="22"/>
        <v>0</v>
      </c>
      <c r="J39" s="4">
        <f t="shared" si="22"/>
        <v>0</v>
      </c>
      <c r="K39" s="6">
        <f t="shared" si="25"/>
        <v>0</v>
      </c>
      <c r="L39" s="6">
        <f t="shared" si="25"/>
        <v>0</v>
      </c>
      <c r="M39" s="4">
        <f t="shared" ref="M39:V39" si="30">(M11*2+M25)/3</f>
        <v>0</v>
      </c>
      <c r="N39" s="4">
        <f t="shared" si="30"/>
        <v>0</v>
      </c>
      <c r="O39" s="4">
        <f t="shared" si="30"/>
        <v>0</v>
      </c>
      <c r="P39" s="4">
        <f t="shared" si="30"/>
        <v>0</v>
      </c>
      <c r="Q39" s="4">
        <f t="shared" si="30"/>
        <v>0</v>
      </c>
      <c r="R39" s="4">
        <f t="shared" si="30"/>
        <v>0</v>
      </c>
      <c r="S39" s="4">
        <f t="shared" si="30"/>
        <v>1</v>
      </c>
      <c r="T39" s="4">
        <f t="shared" si="30"/>
        <v>20</v>
      </c>
      <c r="U39" s="4">
        <f t="shared" si="30"/>
        <v>1</v>
      </c>
      <c r="V39" s="4">
        <f t="shared" si="30"/>
        <v>30</v>
      </c>
      <c r="W39" s="6">
        <f t="shared" si="27"/>
        <v>2</v>
      </c>
      <c r="X39" s="6">
        <f t="shared" si="27"/>
        <v>50</v>
      </c>
      <c r="Y39" s="4">
        <f t="shared" si="24"/>
        <v>2</v>
      </c>
      <c r="Z39" s="4">
        <f t="shared" si="24"/>
        <v>40</v>
      </c>
      <c r="AA39" s="4">
        <f t="shared" si="24"/>
        <v>2</v>
      </c>
      <c r="AB39" s="4">
        <f t="shared" si="24"/>
        <v>40</v>
      </c>
      <c r="AC39" s="4">
        <f t="shared" si="24"/>
        <v>2</v>
      </c>
      <c r="AD39" s="4">
        <f t="shared" si="24"/>
        <v>40</v>
      </c>
      <c r="AE39" s="6">
        <f t="shared" si="28"/>
        <v>6</v>
      </c>
      <c r="AF39" s="6">
        <f t="shared" si="28"/>
        <v>120</v>
      </c>
      <c r="AG39" s="6">
        <f t="shared" si="29"/>
        <v>8</v>
      </c>
      <c r="AH39" s="6">
        <f t="shared" si="29"/>
        <v>170</v>
      </c>
      <c r="AI39" s="2"/>
    </row>
    <row r="40" spans="1:35" ht="69">
      <c r="A40" s="4">
        <v>4</v>
      </c>
      <c r="B40" s="12" t="s">
        <v>29</v>
      </c>
      <c r="C40" s="4">
        <f t="shared" si="22"/>
        <v>0</v>
      </c>
      <c r="D40" s="4">
        <f t="shared" si="22"/>
        <v>0</v>
      </c>
      <c r="E40" s="4">
        <f t="shared" si="22"/>
        <v>0</v>
      </c>
      <c r="F40" s="4">
        <f t="shared" si="22"/>
        <v>0</v>
      </c>
      <c r="G40" s="4">
        <f t="shared" si="22"/>
        <v>0</v>
      </c>
      <c r="H40" s="4">
        <f t="shared" si="22"/>
        <v>0</v>
      </c>
      <c r="I40" s="4">
        <f t="shared" si="22"/>
        <v>0</v>
      </c>
      <c r="J40" s="4">
        <f t="shared" si="22"/>
        <v>0</v>
      </c>
      <c r="K40" s="6">
        <f t="shared" si="25"/>
        <v>0</v>
      </c>
      <c r="L40" s="6">
        <f t="shared" si="25"/>
        <v>0</v>
      </c>
      <c r="M40" s="4">
        <f t="shared" ref="M40:V40" si="31">(M12*2+M26)/3</f>
        <v>3</v>
      </c>
      <c r="N40" s="4">
        <f t="shared" si="31"/>
        <v>33</v>
      </c>
      <c r="O40" s="4">
        <f t="shared" si="31"/>
        <v>4</v>
      </c>
      <c r="P40" s="4">
        <f t="shared" si="31"/>
        <v>64</v>
      </c>
      <c r="Q40" s="4">
        <f t="shared" si="31"/>
        <v>5</v>
      </c>
      <c r="R40" s="4">
        <f t="shared" si="31"/>
        <v>68</v>
      </c>
      <c r="S40" s="4">
        <f t="shared" si="31"/>
        <v>5</v>
      </c>
      <c r="T40" s="4">
        <f t="shared" si="31"/>
        <v>87</v>
      </c>
      <c r="U40" s="4">
        <f t="shared" si="31"/>
        <v>5</v>
      </c>
      <c r="V40" s="4">
        <f t="shared" si="31"/>
        <v>83</v>
      </c>
      <c r="W40" s="6">
        <f t="shared" si="27"/>
        <v>22</v>
      </c>
      <c r="X40" s="6">
        <f t="shared" si="27"/>
        <v>335</v>
      </c>
      <c r="Y40" s="4">
        <f t="shared" si="24"/>
        <v>5</v>
      </c>
      <c r="Z40" s="4">
        <f t="shared" si="24"/>
        <v>89</v>
      </c>
      <c r="AA40" s="4">
        <f t="shared" si="24"/>
        <v>5</v>
      </c>
      <c r="AB40" s="4">
        <f t="shared" si="24"/>
        <v>85</v>
      </c>
      <c r="AC40" s="4">
        <f t="shared" si="24"/>
        <v>5</v>
      </c>
      <c r="AD40" s="4">
        <f t="shared" si="24"/>
        <v>86</v>
      </c>
      <c r="AE40" s="6">
        <f t="shared" si="28"/>
        <v>15</v>
      </c>
      <c r="AF40" s="6">
        <f t="shared" si="28"/>
        <v>260</v>
      </c>
      <c r="AG40" s="6">
        <f t="shared" si="29"/>
        <v>37</v>
      </c>
      <c r="AH40" s="6">
        <f t="shared" si="29"/>
        <v>595</v>
      </c>
      <c r="AI40" s="2"/>
    </row>
    <row r="41" spans="1:35" ht="69">
      <c r="A41" s="4">
        <v>5</v>
      </c>
      <c r="B41" s="12" t="s">
        <v>30</v>
      </c>
      <c r="C41" s="4">
        <f t="shared" si="22"/>
        <v>0</v>
      </c>
      <c r="D41" s="4">
        <f t="shared" si="22"/>
        <v>0</v>
      </c>
      <c r="E41" s="4">
        <f t="shared" si="22"/>
        <v>0</v>
      </c>
      <c r="F41" s="4">
        <f t="shared" si="22"/>
        <v>0</v>
      </c>
      <c r="G41" s="4">
        <f t="shared" si="22"/>
        <v>0</v>
      </c>
      <c r="H41" s="4">
        <f t="shared" si="22"/>
        <v>0</v>
      </c>
      <c r="I41" s="4">
        <f t="shared" si="22"/>
        <v>0</v>
      </c>
      <c r="J41" s="4">
        <f t="shared" si="22"/>
        <v>0</v>
      </c>
      <c r="K41" s="6">
        <f t="shared" si="25"/>
        <v>0</v>
      </c>
      <c r="L41" s="6">
        <f t="shared" si="25"/>
        <v>0</v>
      </c>
      <c r="M41" s="4">
        <f t="shared" ref="M41:V41" si="32">(M13*2+M27)/3</f>
        <v>0</v>
      </c>
      <c r="N41" s="4">
        <f t="shared" si="32"/>
        <v>0</v>
      </c>
      <c r="O41" s="4">
        <f t="shared" si="32"/>
        <v>2</v>
      </c>
      <c r="P41" s="4">
        <f t="shared" si="32"/>
        <v>30</v>
      </c>
      <c r="Q41" s="4">
        <f t="shared" si="32"/>
        <v>4</v>
      </c>
      <c r="R41" s="4">
        <f t="shared" si="32"/>
        <v>60</v>
      </c>
      <c r="S41" s="4">
        <f t="shared" si="32"/>
        <v>4</v>
      </c>
      <c r="T41" s="4">
        <f t="shared" si="32"/>
        <v>56</v>
      </c>
      <c r="U41" s="4">
        <f t="shared" si="32"/>
        <v>5</v>
      </c>
      <c r="V41" s="4">
        <f t="shared" si="32"/>
        <v>64</v>
      </c>
      <c r="W41" s="6">
        <f t="shared" si="27"/>
        <v>15</v>
      </c>
      <c r="X41" s="6">
        <f t="shared" si="27"/>
        <v>210</v>
      </c>
      <c r="Y41" s="4">
        <f t="shared" si="24"/>
        <v>0</v>
      </c>
      <c r="Z41" s="4">
        <f t="shared" si="24"/>
        <v>0</v>
      </c>
      <c r="AA41" s="4">
        <f t="shared" si="24"/>
        <v>0</v>
      </c>
      <c r="AB41" s="4">
        <f t="shared" si="24"/>
        <v>0</v>
      </c>
      <c r="AC41" s="4">
        <f t="shared" si="24"/>
        <v>0</v>
      </c>
      <c r="AD41" s="4">
        <f t="shared" si="24"/>
        <v>0</v>
      </c>
      <c r="AE41" s="6">
        <f t="shared" si="28"/>
        <v>0</v>
      </c>
      <c r="AF41" s="6">
        <f t="shared" si="28"/>
        <v>0</v>
      </c>
      <c r="AG41" s="6">
        <f t="shared" si="29"/>
        <v>15</v>
      </c>
      <c r="AH41" s="6">
        <f t="shared" si="29"/>
        <v>210</v>
      </c>
      <c r="AI41" s="2"/>
    </row>
    <row r="42" spans="1:35" ht="103.5">
      <c r="A42" s="4">
        <v>6</v>
      </c>
      <c r="B42" s="12" t="s">
        <v>31</v>
      </c>
      <c r="C42" s="19">
        <f t="shared" si="22"/>
        <v>0</v>
      </c>
      <c r="D42" s="19">
        <f t="shared" si="22"/>
        <v>0</v>
      </c>
      <c r="E42" s="19">
        <f t="shared" si="22"/>
        <v>0</v>
      </c>
      <c r="F42" s="19">
        <f t="shared" si="22"/>
        <v>0</v>
      </c>
      <c r="G42" s="19">
        <f t="shared" si="22"/>
        <v>0</v>
      </c>
      <c r="H42" s="19">
        <f t="shared" si="22"/>
        <v>0</v>
      </c>
      <c r="I42" s="19">
        <f t="shared" si="22"/>
        <v>0</v>
      </c>
      <c r="J42" s="19">
        <f t="shared" si="22"/>
        <v>0</v>
      </c>
      <c r="K42" s="18">
        <f t="shared" si="25"/>
        <v>0</v>
      </c>
      <c r="L42" s="18">
        <f t="shared" si="25"/>
        <v>0</v>
      </c>
      <c r="M42" s="19">
        <f t="shared" ref="M42:V42" si="33">(M14*2+M28)/3</f>
        <v>0</v>
      </c>
      <c r="N42" s="19">
        <f t="shared" si="33"/>
        <v>0</v>
      </c>
      <c r="O42" s="19">
        <f t="shared" si="33"/>
        <v>0</v>
      </c>
      <c r="P42" s="19">
        <f t="shared" si="33"/>
        <v>0</v>
      </c>
      <c r="Q42" s="19">
        <f t="shared" si="33"/>
        <v>1.6666666666666667</v>
      </c>
      <c r="R42" s="19">
        <f t="shared" si="33"/>
        <v>31.666666666666668</v>
      </c>
      <c r="S42" s="19">
        <f t="shared" si="33"/>
        <v>2</v>
      </c>
      <c r="T42" s="19">
        <f t="shared" si="33"/>
        <v>41.333333333333336</v>
      </c>
      <c r="U42" s="19">
        <f t="shared" si="33"/>
        <v>2</v>
      </c>
      <c r="V42" s="19">
        <f t="shared" si="33"/>
        <v>50.333333333333336</v>
      </c>
      <c r="W42" s="18">
        <f t="shared" si="27"/>
        <v>5.666666666666667</v>
      </c>
      <c r="X42" s="18">
        <f t="shared" si="27"/>
        <v>123.33333333333334</v>
      </c>
      <c r="Y42" s="19">
        <f t="shared" si="24"/>
        <v>2</v>
      </c>
      <c r="Z42" s="19">
        <f t="shared" si="24"/>
        <v>44.666666666666664</v>
      </c>
      <c r="AA42" s="19">
        <f t="shared" si="24"/>
        <v>2</v>
      </c>
      <c r="AB42" s="19">
        <f t="shared" si="24"/>
        <v>46.666666666666664</v>
      </c>
      <c r="AC42" s="19">
        <f t="shared" si="24"/>
        <v>1.3333333333333333</v>
      </c>
      <c r="AD42" s="19">
        <f t="shared" si="24"/>
        <v>35.333333333333336</v>
      </c>
      <c r="AE42" s="18">
        <f t="shared" si="28"/>
        <v>5.333333333333333</v>
      </c>
      <c r="AF42" s="18">
        <f t="shared" si="28"/>
        <v>126.66666666666666</v>
      </c>
      <c r="AG42" s="18">
        <f t="shared" si="29"/>
        <v>11</v>
      </c>
      <c r="AH42" s="18">
        <f t="shared" si="29"/>
        <v>250</v>
      </c>
      <c r="AI42" s="2"/>
    </row>
    <row r="43" spans="1:35" ht="38.25" customHeight="1">
      <c r="A43" s="8"/>
      <c r="B43" s="9" t="s">
        <v>21</v>
      </c>
      <c r="C43" s="10">
        <f t="shared" ref="C43:J43" si="34">SUM(C37:C42)</f>
        <v>2</v>
      </c>
      <c r="D43" s="10">
        <f t="shared" si="34"/>
        <v>26.666666666666668</v>
      </c>
      <c r="E43" s="10">
        <f t="shared" si="34"/>
        <v>2</v>
      </c>
      <c r="F43" s="10">
        <f t="shared" si="34"/>
        <v>27.666666666666668</v>
      </c>
      <c r="G43" s="10">
        <f t="shared" si="34"/>
        <v>1.3333333333333333</v>
      </c>
      <c r="H43" s="10">
        <f t="shared" si="34"/>
        <v>22.666666666666668</v>
      </c>
      <c r="I43" s="10">
        <f t="shared" si="34"/>
        <v>1.6666666666666667</v>
      </c>
      <c r="J43" s="10">
        <f t="shared" si="34"/>
        <v>25.333333333333332</v>
      </c>
      <c r="K43" s="10">
        <f>C43+E43+G43+I43</f>
        <v>7</v>
      </c>
      <c r="L43" s="10">
        <f>D43+F43+H43+J43</f>
        <v>102.33333333333333</v>
      </c>
      <c r="M43" s="10">
        <f t="shared" ref="M43:V43" si="35">SUM(M37:M42)</f>
        <v>5</v>
      </c>
      <c r="N43" s="10">
        <f t="shared" si="35"/>
        <v>63</v>
      </c>
      <c r="O43" s="10">
        <f t="shared" si="35"/>
        <v>7.333333333333333</v>
      </c>
      <c r="P43" s="10">
        <f t="shared" si="35"/>
        <v>115</v>
      </c>
      <c r="Q43" s="10">
        <f t="shared" si="35"/>
        <v>17.333333333333336</v>
      </c>
      <c r="R43" s="10">
        <f t="shared" si="35"/>
        <v>314.66666666666669</v>
      </c>
      <c r="S43" s="10">
        <f t="shared" si="35"/>
        <v>19.333333333333332</v>
      </c>
      <c r="T43" s="10">
        <f t="shared" si="35"/>
        <v>369.66666666666669</v>
      </c>
      <c r="U43" s="10">
        <f t="shared" si="35"/>
        <v>20.666666666666668</v>
      </c>
      <c r="V43" s="10">
        <f t="shared" si="35"/>
        <v>401</v>
      </c>
      <c r="W43" s="10">
        <f>M43+O43+Q43+S43+U43</f>
        <v>69.666666666666671</v>
      </c>
      <c r="X43" s="10">
        <f>N43+P43+R43+T43+V43</f>
        <v>1263.3333333333335</v>
      </c>
      <c r="Y43" s="10">
        <f t="shared" ref="Y43:AD43" si="36">SUM(Y37:Y42)</f>
        <v>17</v>
      </c>
      <c r="Z43" s="10">
        <f t="shared" si="36"/>
        <v>390.33333333333331</v>
      </c>
      <c r="AA43" s="10">
        <f t="shared" si="36"/>
        <v>17</v>
      </c>
      <c r="AB43" s="10">
        <f t="shared" si="36"/>
        <v>391.66666666666669</v>
      </c>
      <c r="AC43" s="10">
        <f t="shared" si="36"/>
        <v>16.333333333333332</v>
      </c>
      <c r="AD43" s="10">
        <f t="shared" si="36"/>
        <v>362.66666666666663</v>
      </c>
      <c r="AE43" s="10">
        <f>Y43+AA43+AC43</f>
        <v>50.333333333333329</v>
      </c>
      <c r="AF43" s="10">
        <f>Z43+AB43+AD43</f>
        <v>1144.6666666666665</v>
      </c>
      <c r="AG43" s="10">
        <f>K43+W43+AE43</f>
        <v>127</v>
      </c>
      <c r="AH43" s="10">
        <f>L43+X43+AF43</f>
        <v>2510.333333333333</v>
      </c>
      <c r="AI43" s="2"/>
    </row>
  </sheetData>
  <mergeCells count="63">
    <mergeCell ref="A33:A35"/>
    <mergeCell ref="B33:B35"/>
    <mergeCell ref="C33:AH33"/>
    <mergeCell ref="C34:D34"/>
    <mergeCell ref="E34:F34"/>
    <mergeCell ref="G34:H34"/>
    <mergeCell ref="I34:J34"/>
    <mergeCell ref="K34:L34"/>
    <mergeCell ref="M34:N34"/>
    <mergeCell ref="O34:P34"/>
    <mergeCell ref="AC34:AD34"/>
    <mergeCell ref="AE34:AF34"/>
    <mergeCell ref="AG34:AH34"/>
    <mergeCell ref="Q34:R34"/>
    <mergeCell ref="S34:T34"/>
    <mergeCell ref="U34:V34"/>
    <mergeCell ref="A32:AH32"/>
    <mergeCell ref="O20:P20"/>
    <mergeCell ref="Q20:R20"/>
    <mergeCell ref="S20:T20"/>
    <mergeCell ref="U20:V20"/>
    <mergeCell ref="W20:X20"/>
    <mergeCell ref="Y20:Z20"/>
    <mergeCell ref="AA20:AB20"/>
    <mergeCell ref="AC20:AD20"/>
    <mergeCell ref="AE20:AF20"/>
    <mergeCell ref="AG20:AH20"/>
    <mergeCell ref="A31:AH31"/>
    <mergeCell ref="W34:X34"/>
    <mergeCell ref="Y34:Z34"/>
    <mergeCell ref="AA34:AB34"/>
    <mergeCell ref="A18:AH18"/>
    <mergeCell ref="A19:A21"/>
    <mergeCell ref="B19:B21"/>
    <mergeCell ref="C19:AH19"/>
    <mergeCell ref="C20:D20"/>
    <mergeCell ref="E20:F20"/>
    <mergeCell ref="G20:H20"/>
    <mergeCell ref="I20:J20"/>
    <mergeCell ref="K20:L20"/>
    <mergeCell ref="M20:N20"/>
    <mergeCell ref="A17:AH17"/>
    <mergeCell ref="M6:N6"/>
    <mergeCell ref="O6:P6"/>
    <mergeCell ref="Q6:R6"/>
    <mergeCell ref="S6:T6"/>
    <mergeCell ref="U6:V6"/>
    <mergeCell ref="W6:X6"/>
    <mergeCell ref="Y6:Z6"/>
    <mergeCell ref="AA6:AB6"/>
    <mergeCell ref="AC6:AD6"/>
    <mergeCell ref="AE6:AF6"/>
    <mergeCell ref="AG6:AH6"/>
    <mergeCell ref="A3:AH3"/>
    <mergeCell ref="A4:AH4"/>
    <mergeCell ref="A5:A7"/>
    <mergeCell ref="B5:B7"/>
    <mergeCell ref="C5:AH5"/>
    <mergeCell ref="C6:D6"/>
    <mergeCell ref="E6:F6"/>
    <mergeCell ref="G6:H6"/>
    <mergeCell ref="I6:J6"/>
    <mergeCell ref="K6:L6"/>
  </mergeCells>
  <pageMargins left="0.70866141732283472" right="0.70866141732283472" top="0.74803149606299213" bottom="0.74803149606299213" header="0.31496062992125984" footer="0.31496062992125984"/>
  <pageSetup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2020</vt:lpstr>
      <vt:lpstr>2021</vt:lpstr>
      <vt:lpstr>2022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2019-05-15T11:13:37Z</dcterms:modified>
</cp:coreProperties>
</file>